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Лист1!$A$8:$D$220</definedName>
    <definedName name="_xlnm.Print_Titles" localSheetId="0">Лист1!$7:$7</definedName>
    <definedName name="_xlnm.Print_Area" localSheetId="0">Лист1!$A$1:$D$220</definedName>
  </definedNames>
  <calcPr calcId="145621"/>
</workbook>
</file>

<file path=xl/calcChain.xml><?xml version="1.0" encoding="utf-8"?>
<calcChain xmlns="http://schemas.openxmlformats.org/spreadsheetml/2006/main">
  <c r="A83" i="1" l="1"/>
  <c r="A84" i="1"/>
  <c r="A85" i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30" i="1" l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</calcChain>
</file>

<file path=xl/sharedStrings.xml><?xml version="1.0" encoding="utf-8"?>
<sst xmlns="http://schemas.openxmlformats.org/spreadsheetml/2006/main" count="430" uniqueCount="363">
  <si>
    <t>к Тарифному соглашению</t>
  </si>
  <si>
    <t>КСГ</t>
  </si>
  <si>
    <t>Наименование КСГ</t>
  </si>
  <si>
    <t>Доля заработной платы и прочих расходов, %</t>
  </si>
  <si>
    <t>В стационарных условиях</t>
  </si>
  <si>
    <t>st02.014</t>
  </si>
  <si>
    <t>Слинговые операции при недержании мочи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</si>
  <si>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</si>
  <si>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</si>
  <si>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</si>
  <si>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</si>
  <si>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</si>
  <si>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</si>
  <si>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</si>
  <si>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</si>
  <si>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</si>
  <si>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</si>
  <si>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</si>
  <si>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</si>
  <si>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</si>
  <si>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</si>
  <si>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</si>
  <si>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</si>
  <si>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</si>
  <si>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</si>
  <si>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</si>
  <si>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</si>
  <si>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</si>
  <si>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</si>
  <si>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</si>
  <si>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</si>
  <si>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</si>
  <si>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</si>
  <si>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</si>
  <si>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</si>
  <si>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</si>
  <si>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</si>
  <si>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</si>
  <si>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</si>
  <si>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</si>
  <si>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</si>
  <si>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</si>
  <si>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</si>
  <si>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</si>
  <si>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</si>
  <si>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</si>
  <si>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</si>
  <si>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</si>
  <si>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</si>
  <si>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</si>
  <si>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</si>
  <si>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</si>
  <si>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</si>
  <si>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st19.122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</si>
  <si>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</si>
  <si>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</si>
  <si>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</si>
  <si>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</si>
  <si>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</si>
  <si>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</si>
  <si>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</si>
  <si>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</si>
  <si>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</si>
  <si>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</si>
  <si>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</si>
  <si>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</si>
  <si>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</si>
  <si>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</si>
  <si>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</si>
  <si>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</si>
  <si>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</si>
  <si>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</si>
  <si>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</si>
  <si>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</si>
  <si>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</si>
  <si>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</si>
  <si>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</si>
  <si>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</si>
  <si>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st20.010</t>
  </si>
  <si>
    <t>Замена речевого процессора</t>
  </si>
  <si>
    <t>st21.009</t>
  </si>
  <si>
    <t>Операции на органе зрения (факоэмульсификация с имплантацией ИОЛ)</t>
  </si>
  <si>
    <t>st36.011</t>
  </si>
  <si>
    <t>Экстракорпоральная мембранная оксигенация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</si>
  <si>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</si>
  <si>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</si>
  <si>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</si>
  <si>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</si>
  <si>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</si>
  <si>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</si>
  <si>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</si>
  <si>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</si>
  <si>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</si>
  <si>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</si>
  <si>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</si>
  <si>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</si>
  <si>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</si>
  <si>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</si>
  <si>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</si>
  <si>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</si>
  <si>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</si>
  <si>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</si>
  <si>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</si>
  <si>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</si>
  <si>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</si>
  <si>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</si>
  <si>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</si>
  <si>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</si>
  <si>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</si>
  <si>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</si>
  <si>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</si>
  <si>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</si>
  <si>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</si>
  <si>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</si>
  <si>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В условиях дневного стационара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</si>
  <si>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</si>
  <si>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</si>
  <si>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</si>
  <si>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</si>
  <si>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</si>
  <si>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</si>
  <si>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</si>
  <si>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</si>
  <si>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ds06.002</t>
  </si>
  <si>
    <t>ds06.003</t>
  </si>
  <si>
    <t>ds06.004</t>
  </si>
  <si>
    <t>ds06.005</t>
  </si>
  <si>
    <t>ds19.058</t>
  </si>
  <si>
    <t>Лучевая терапия в сочетании с лекарственной терапией (уровень 1)</t>
  </si>
  <si>
    <t>ds19.060</t>
  </si>
  <si>
    <t>ds19.061</t>
  </si>
  <si>
    <t>ds19.062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</si>
  <si>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</si>
  <si>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</si>
  <si>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</si>
  <si>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</si>
  <si>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</si>
  <si>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</si>
  <si>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</si>
  <si>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</si>
  <si>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</si>
  <si>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</si>
  <si>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</si>
  <si>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</si>
  <si>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</si>
  <si>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</si>
  <si>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</si>
  <si>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ds20.006</t>
  </si>
  <si>
    <t>ds21.007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</si>
  <si>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</si>
  <si>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</si>
  <si>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</si>
  <si>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</si>
  <si>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</si>
  <si>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</si>
  <si>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</si>
  <si>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</si>
  <si>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</si>
  <si>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</si>
  <si>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</si>
  <si>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</si>
  <si>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</si>
  <si>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</si>
  <si>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</si>
  <si>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</si>
  <si>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</si>
  <si>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</si>
  <si>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</si>
  <si>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</si>
  <si>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</si>
  <si>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</si>
  <si>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</si>
  <si>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ds12.020</t>
  </si>
  <si>
    <t>ds12.021</t>
  </si>
  <si>
    <t>ds19.057</t>
  </si>
  <si>
    <t>Лучевая терапия (уровень 8)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</si>
  <si>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</si>
  <si>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</si>
  <si>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</si>
  <si>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</si>
  <si>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Операции на женских половых органах (уровень 7)</t>
  </si>
  <si>
    <t>st14.004</t>
  </si>
  <si>
    <t>Операции на кишечнике и анальной области (уровень 4)</t>
  </si>
  <si>
    <t>st19.082</t>
  </si>
  <si>
    <t>st30.016</t>
  </si>
  <si>
    <t>Операции на почке и мочевыделительной системе, взрослые (уровень 7)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</si>
  <si>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</si>
  <si>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</si>
  <si>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</si>
  <si>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</si>
  <si>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st02.017</t>
  </si>
  <si>
    <t>st09.011</t>
  </si>
  <si>
    <t>Операции на почке и мочевыделительной системе, дети (уровень 7)</t>
  </si>
  <si>
    <t>Вирусный гепатит B хронический без дельта агента, лекарственная терапия</t>
  </si>
  <si>
    <t>Вирусный гепатит B хронический с дельта агентом, лекарственная терапия</t>
  </si>
  <si>
    <t>Транзиторные ишемические приступы, сосудистые мозговые синдромы</t>
  </si>
  <si>
    <t>st15.012</t>
  </si>
  <si>
    <t>st15.014</t>
  </si>
  <si>
    <t>st15.015</t>
  </si>
  <si>
    <t>st15.016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</si>
  <si>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</si>
  <si>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</si>
  <si>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st21.010</t>
  </si>
  <si>
    <t>st25.013</t>
  </si>
  <si>
    <t>st25.014</t>
  </si>
  <si>
    <t>st25.015</t>
  </si>
  <si>
    <r>
      <t>ds12.026</t>
    </r>
    <r>
      <rPr>
        <sz val="11"/>
        <color theme="1"/>
        <rFont val="Calibri"/>
        <family val="2"/>
        <charset val="204"/>
        <scheme val="minor"/>
      </rPr>
      <t/>
    </r>
  </si>
  <si>
    <t>ds12.027</t>
  </si>
  <si>
    <t>Лечение хронического вирусного гепатита C (уровень 5)</t>
  </si>
  <si>
    <t>Лечение хронического вирусного гепатита C (уровень 6)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</si>
  <si>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</si>
  <si>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</si>
  <si>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</si>
  <si>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ds21.008</t>
  </si>
  <si>
    <t>ds12.022</t>
  </si>
  <si>
    <t>ds12.023</t>
  </si>
  <si>
    <t>ds12.024</t>
  </si>
  <si>
    <t>ds12.025</t>
  </si>
  <si>
    <t>№ п/п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</si>
  <si>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</si>
  <si>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</si>
  <si>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</si>
  <si>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</si>
  <si>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</si>
  <si>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</si>
  <si>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st10.008</t>
  </si>
  <si>
    <t>Другие операции на органах брюшной полости, дети</t>
  </si>
  <si>
    <t>Инфаркт мозга (уровень 1)</t>
  </si>
  <si>
    <t>Инфаркт мозга (уровень 2)</t>
  </si>
  <si>
    <t>Инфаркт мозга (уровень 3)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</si>
  <si>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</si>
  <si>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</si>
  <si>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Лечение хронического вирусного гепатита C (уровень 1)</t>
  </si>
  <si>
    <t>Лечение хронического вирусного гепатита C (уровень 2)</t>
  </si>
  <si>
    <t>Лечение хронического вирусного гепатита C (уровень 3)</t>
  </si>
  <si>
    <t>Лечение хронического вирусного гепатита C (уровень 4)</t>
  </si>
  <si>
    <t>Интравитреальное введение лекарственных препаратов</t>
  </si>
  <si>
    <t>Доля заработной платы и прочих расходов в структуре стоимости КСГ на 2026 год</t>
  </si>
  <si>
    <t>st19.201</t>
  </si>
  <si>
    <t>st19.202</t>
  </si>
  <si>
    <t>st12.001</t>
  </si>
  <si>
    <t>Кишечные инфекции, взрослые</t>
  </si>
  <si>
    <t>st12.002</t>
  </si>
  <si>
    <t>Кишечные инфекции, дети</t>
  </si>
  <si>
    <t>st15.008</t>
  </si>
  <si>
    <t>Неврологические заболевания, лечение с применением ботулотоксина (уровень 1)</t>
  </si>
  <si>
    <t>st15.009</t>
  </si>
  <si>
    <t>Неврологические заболевания, лечение с применением ботулотоксина (уровень 2)</t>
  </si>
  <si>
    <t>st25.016</t>
  </si>
  <si>
    <t>Баллонная вазодилатация с установкой 1 стента в сосуд (сосуды) (без подъема сегмента ST электрокардиограммы)</t>
  </si>
  <si>
    <t>st25.017</t>
  </si>
  <si>
    <t>Баллонная вазодилатация с установкой 2 стентов в сосуд (сосуды) (без подъема сегмента ST электрокардиограммы)</t>
  </si>
  <si>
    <t>st25.018</t>
  </si>
  <si>
    <t>Баллонная вазодилатация с установкой 3 стентов в сосуд (сосуды) (без подъема сегмента ST электрокардиограммы)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</si>
  <si>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</si>
  <si>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</si>
  <si>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</si>
  <si>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</si>
  <si>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</si>
  <si>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</si>
  <si>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</si>
  <si>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>Имплантация частотно-адаптированного однокамерного кардиостимулятора</t>
  </si>
  <si>
    <t>st25.023</t>
  </si>
  <si>
    <t>Эндоваскулярная тромбэкстракция и стентирование брахиоцефальных артерий при остром ишемическом инсульте</t>
  </si>
  <si>
    <t>st37.032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</si>
  <si>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</si>
  <si>
    <t>st37.033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</si>
  <si>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</si>
  <si>
    <t>st37.034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</si>
  <si>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</si>
  <si>
    <t>ds02.012</t>
  </si>
  <si>
    <t>Экстракорпоральное оплодотворение (уровень 2 с ПГТ-М)</t>
  </si>
  <si>
    <t>ds02.013</t>
  </si>
  <si>
    <t>Экстракорпоральное оплодотворение (уровень 2 с ПГТ-СП)</t>
  </si>
  <si>
    <t>ds02.014</t>
  </si>
  <si>
    <t>Экстракорпоральное оплодотворение (уровень 3 с ПГТ-М)</t>
  </si>
  <si>
    <t>ds02.015</t>
  </si>
  <si>
    <t>Экстракорпоральное оплодотворение (уровень 3 с ПГТ-СП)</t>
  </si>
  <si>
    <t>ds02.016</t>
  </si>
  <si>
    <t>Экстракорпоральное оплодотворение (уровень 4 с ПГТ-М)</t>
  </si>
  <si>
    <t>ds02.017</t>
  </si>
  <si>
    <t>Экстракорпоральное оплодотворение (уровень 4 с ПГТ-СП)</t>
  </si>
  <si>
    <t>ds12.028</t>
  </si>
  <si>
    <t>Лечение хронического вирусного гепатита C (уровень 7)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</si>
  <si>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</si>
  <si>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</si>
  <si>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</si>
  <si>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</si>
  <si>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ds15.002</t>
  </si>
  <si>
    <t>ds15.003</t>
  </si>
  <si>
    <t xml:space="preserve">Приложение № 29      </t>
  </si>
  <si>
    <t>st19.182</t>
  </si>
  <si>
    <t>st19.183</t>
  </si>
  <si>
    <t>st19.184</t>
  </si>
  <si>
    <t>st19.185</t>
  </si>
  <si>
    <t>st19.186</t>
  </si>
  <si>
    <t>st19.187</t>
  </si>
  <si>
    <t>st 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</si>
  <si>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</si>
  <si>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</si>
  <si>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</si>
  <si>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</si>
  <si>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</si>
  <si>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</si>
  <si>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</si>
  <si>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</si>
  <si>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</si>
  <si>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</si>
  <si>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</si>
  <si>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</si>
  <si>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</si>
  <si>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</si>
  <si>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</si>
  <si>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</si>
  <si>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</si>
  <si>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</si>
  <si>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</si>
  <si>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</si>
  <si>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</si>
  <si>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</si>
  <si>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</si>
  <si>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</si>
  <si>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</si>
  <si>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</si>
  <si>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</si>
  <si>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</si>
  <si>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</si>
  <si>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</si>
  <si>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</si>
  <si>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</si>
  <si>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</si>
  <si>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</si>
  <si>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</si>
  <si>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</si>
  <si>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</si>
  <si>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</si>
  <si>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</si>
  <si>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</si>
  <si>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</si>
  <si>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</si>
  <si>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</si>
  <si>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</si>
  <si>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</si>
  <si>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</si>
  <si>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</si>
  <si>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</si>
  <si>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</si>
  <si>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</si>
  <si>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</si>
  <si>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</si>
  <si>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</si>
  <si>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</si>
  <si>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 xml:space="preserve">от 30.12.2025                      </t>
  </si>
  <si>
    <t>Баллонная вазодилатация с установкой 1 стента в сосуд (сосуды) (с подъемом сегмента ST электрокардиограммы)</t>
  </si>
  <si>
    <t>Баллонная вазодилатация с установкой 3 стентов в сосуд (сосуды) (с подъемом сегмента ST электрокардиограммы)</t>
  </si>
  <si>
    <t>st36.050</t>
  </si>
  <si>
    <t>st36.051</t>
  </si>
  <si>
    <t>st36.052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</si>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</sst>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000_ ;\-#,##0.000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10" fontId="5" fillId="0" borderId="6" xfId="0" applyNumberFormat="1" applyFont="1" applyBorder="1" applyAlignment="1">
      <alignment horizontal="center" vertical="center" wrapText="1"/>
    </xf>
    <xf numFmtId="0" fontId="0" fillId="0" borderId="0" xfId="0" applyFont="1"/>
    <xf numFmtId="10" fontId="5" fillId="0" borderId="4" xfId="0" applyNumberFormat="1" applyFont="1" applyBorder="1" applyAlignment="1">
      <alignment horizontal="center" vertical="center" wrapText="1"/>
    </xf>
    <xf numFmtId="10" fontId="5" fillId="0" borderId="7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10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10" fontId="0" fillId="0" borderId="0" xfId="0" applyNumberFormat="1"/>
    <xf numFmtId="164" fontId="0" fillId="0" borderId="0" xfId="1" applyNumberFormat="1" applyFont="1"/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0" fontId="0" fillId="0" borderId="0" xfId="0" applyNumberFormat="1" applyFill="1"/>
    <xf numFmtId="164" fontId="0" fillId="0" borderId="0" xfId="1" applyNumberFormat="1" applyFont="1" applyFill="1"/>
    <xf numFmtId="0" fontId="5" fillId="0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1"/>
  <sheetViews>
    <sheetView tabSelected="1" zoomScaleNormal="100" workbookViewId="0">
      <pane ySplit="8" topLeftCell="A194" activePane="bottomLeft" state="frozen"/>
      <selection pane="bottomLeft" activeCell="C201" sqref="C201"/>
    </sheetView>
  </sheetViews>
  <sheetFormatPr defaultRowHeight="15.75" x14ac:dyDescent="0.25"/>
  <cols>
    <col min="1" max="1" width="5.85546875" style="8" customWidth="1"/>
    <col min="2" max="2" width="11.42578125" customWidth="1"/>
    <col min="3" max="3" width="51.85546875" customWidth="1"/>
    <col min="4" max="4" width="19.7109375" customWidth="1"/>
    <col min="17" max="17" width="9.140625" style="33"/>
  </cols>
  <sheetData>
    <row r="1" spans="1:17" x14ac:dyDescent="0.25">
      <c r="C1" s="47" t="s">
        <v>290</v>
      </c>
      <c r="D1" s="47"/>
    </row>
    <row r="2" spans="1:17" x14ac:dyDescent="0.25">
      <c r="C2" s="47" t="s">
        <v>0</v>
      </c>
      <c r="D2" s="47"/>
    </row>
    <row r="3" spans="1:17" x14ac:dyDescent="0.25">
      <c r="C3" s="47" t="s">
        <v>352</v>
      </c>
      <c r="D3" s="47"/>
    </row>
    <row r="4" spans="1:17" ht="18.75" x14ac:dyDescent="0.25">
      <c r="B4" s="1"/>
      <c r="C4" s="15"/>
      <c r="D4" s="15"/>
    </row>
    <row r="5" spans="1:17" ht="34.5" customHeight="1" x14ac:dyDescent="0.25">
      <c r="A5" s="48" t="s">
        <v>237</v>
      </c>
      <c r="B5" s="48"/>
      <c r="C5" s="48"/>
      <c r="D5" s="48"/>
    </row>
    <row r="6" spans="1:17" x14ac:dyDescent="0.25">
      <c r="B6" s="2"/>
    </row>
    <row r="7" spans="1:17" ht="47.25" x14ac:dyDescent="0.25">
      <c r="A7" s="4" t="s">
        <v>218</v>
      </c>
      <c r="B7" s="4" t="s">
        <v>1</v>
      </c>
      <c r="C7" s="4" t="s">
        <v>2</v>
      </c>
      <c r="D7" s="4" t="s">
        <v>3</v>
      </c>
    </row>
    <row r="8" spans="1:17" s="18" customFormat="1" x14ac:dyDescent="0.25">
      <c r="A8" s="9">
        <v>1</v>
      </c>
      <c r="B8" s="5">
        <v>2</v>
      </c>
      <c r="C8" s="5">
        <v>3</v>
      </c>
      <c r="D8" s="5">
        <v>4</v>
      </c>
      <c r="Q8" s="33"/>
    </row>
    <row r="9" spans="1:17" ht="15.75" customHeight="1" x14ac:dyDescent="0.25">
      <c r="A9" s="44" t="s">
        <v>4</v>
      </c>
      <c r="B9" s="45"/>
      <c r="C9" s="45"/>
      <c r="D9" s="46"/>
    </row>
    <row r="10" spans="1:17" x14ac:dyDescent="0.25">
      <c r="A10" s="9">
        <v>1</v>
      </c>
      <c r="B10" s="5" t="s">
        <v>5</v>
      </c>
      <c r="C10" s="6" t="s">
        <v>6</v>
      </c>
      <c r="D10" s="19">
        <v>0.30449999999999999</v>
      </c>
      <c r="F10" s="18"/>
      <c r="G10" s="18"/>
      <c r="H10" s="18"/>
      <c r="I10" s="18"/>
      <c r="J10" s="18"/>
      <c r="K10" s="18"/>
      <c r="L10" s="18"/>
      <c r="M10" s="18"/>
      <c r="N10" s="18"/>
      <c r="O10" s="32"/>
    </row>
    <row r="11" spans="1:17" s="18" customFormat="1" x14ac:dyDescent="0.25">
      <c r="A11" s="9">
        <f>+A10+1</f>
        <v>2</v>
      </c>
      <c r="B11" s="5" t="s">
        <v>176</v>
      </c>
      <c r="C11" s="24" t="s">
        <v>177</v>
      </c>
      <c r="D11" s="19">
        <v>0.38490000000000002</v>
      </c>
      <c r="F11"/>
      <c r="G11"/>
      <c r="H11"/>
      <c r="I11"/>
      <c r="J11"/>
      <c r="K11"/>
      <c r="L11"/>
      <c r="M11"/>
      <c r="N11"/>
      <c r="O11" s="32"/>
      <c r="Q11" s="33"/>
    </row>
    <row r="12" spans="1:17" s="18" customFormat="1" x14ac:dyDescent="0.25">
      <c r="A12" s="9">
        <f t="shared" ref="A12:A75" si="0">+A11+1</f>
        <v>3</v>
      </c>
      <c r="B12" s="5" t="s">
        <v>178</v>
      </c>
      <c r="C12" s="24" t="s">
        <v>179</v>
      </c>
      <c r="D12" s="19">
        <v>0.31979999999999997</v>
      </c>
      <c r="O12" s="32"/>
      <c r="Q12" s="33"/>
    </row>
    <row r="13" spans="1:17" s="18" customFormat="1" x14ac:dyDescent="0.25">
      <c r="A13" s="9">
        <f t="shared" si="0"/>
        <v>4</v>
      </c>
      <c r="B13" s="5" t="s">
        <v>190</v>
      </c>
      <c r="C13" s="24" t="s">
        <v>180</v>
      </c>
      <c r="D13" s="19">
        <v>0.33610000000000001</v>
      </c>
      <c r="O13" s="32"/>
      <c r="Q13" s="33"/>
    </row>
    <row r="14" spans="1:17" ht="31.5" x14ac:dyDescent="0.25">
      <c r="A14" s="9">
        <f t="shared" si="0"/>
        <v>5</v>
      </c>
      <c r="B14" s="11" t="s">
        <v>7</v>
      </c>
      <c r="C14" s="12" t="s">
        <v>8</v>
      </c>
      <c r="D14" s="7">
        <v>0.97470000000000001</v>
      </c>
      <c r="O14" s="32"/>
    </row>
    <row r="15" spans="1:17" ht="31.5" x14ac:dyDescent="0.25">
      <c r="A15" s="9">
        <f t="shared" si="0"/>
        <v>6</v>
      </c>
      <c r="B15" s="5" t="s">
        <v>9</v>
      </c>
      <c r="C15" s="6" t="s">
        <v>10</v>
      </c>
      <c r="D15" s="7">
        <v>0.9849</v>
      </c>
      <c r="O15" s="32"/>
    </row>
    <row r="16" spans="1:17" ht="31.5" x14ac:dyDescent="0.25">
      <c r="A16" s="9">
        <f t="shared" si="0"/>
        <v>7</v>
      </c>
      <c r="B16" s="5" t="s">
        <v>11</v>
      </c>
      <c r="C16" s="6" t="s">
        <v>12</v>
      </c>
      <c r="D16" s="7">
        <v>0.99039999999999995</v>
      </c>
      <c r="O16" s="32"/>
    </row>
    <row r="17" spans="1:17" ht="31.5" x14ac:dyDescent="0.25">
      <c r="A17" s="9">
        <f t="shared" si="0"/>
        <v>8</v>
      </c>
      <c r="B17" s="5" t="s">
        <v>13</v>
      </c>
      <c r="C17" s="6" t="s">
        <v>14</v>
      </c>
      <c r="D17" s="7">
        <v>0.98</v>
      </c>
      <c r="O17" s="32"/>
    </row>
    <row r="18" spans="1:17" ht="31.5" x14ac:dyDescent="0.25">
      <c r="A18" s="9">
        <f t="shared" si="0"/>
        <v>9</v>
      </c>
      <c r="B18" s="21" t="s">
        <v>191</v>
      </c>
      <c r="C18" s="22" t="s">
        <v>192</v>
      </c>
      <c r="D18" s="23">
        <v>0.1623</v>
      </c>
      <c r="O18" s="32"/>
    </row>
    <row r="19" spans="1:17" ht="31.5" x14ac:dyDescent="0.25">
      <c r="A19" s="9">
        <f t="shared" si="0"/>
        <v>10</v>
      </c>
      <c r="B19" s="21" t="s">
        <v>225</v>
      </c>
      <c r="C19" s="22" t="s">
        <v>226</v>
      </c>
      <c r="D19" s="23">
        <v>0.32419999999999999</v>
      </c>
      <c r="O19" s="32"/>
    </row>
    <row r="20" spans="1:17" x14ac:dyDescent="0.25">
      <c r="A20" s="9">
        <f t="shared" si="0"/>
        <v>11</v>
      </c>
      <c r="B20" s="21" t="s">
        <v>240</v>
      </c>
      <c r="C20" s="22" t="s">
        <v>241</v>
      </c>
      <c r="D20" s="23">
        <v>0.82020000000000004</v>
      </c>
      <c r="O20" s="32"/>
    </row>
    <row r="21" spans="1:17" x14ac:dyDescent="0.25">
      <c r="A21" s="9">
        <f t="shared" si="0"/>
        <v>12</v>
      </c>
      <c r="B21" s="21" t="s">
        <v>242</v>
      </c>
      <c r="C21" s="22" t="s">
        <v>243</v>
      </c>
      <c r="D21" s="23">
        <v>0.86339999999999995</v>
      </c>
      <c r="O21" s="32"/>
    </row>
    <row r="22" spans="1:17" x14ac:dyDescent="0.25">
      <c r="A22" s="9">
        <f t="shared" si="0"/>
        <v>13</v>
      </c>
      <c r="B22" s="5" t="s">
        <v>15</v>
      </c>
      <c r="C22" s="24" t="s">
        <v>16</v>
      </c>
      <c r="D22" s="7">
        <v>0.91120000000000001</v>
      </c>
      <c r="O22" s="32"/>
    </row>
    <row r="23" spans="1:17" s="16" customFormat="1" x14ac:dyDescent="0.25">
      <c r="A23" s="9">
        <f t="shared" si="0"/>
        <v>14</v>
      </c>
      <c r="B23" s="5" t="s">
        <v>17</v>
      </c>
      <c r="C23" s="24" t="s">
        <v>18</v>
      </c>
      <c r="D23" s="7">
        <v>0.61299999999999999</v>
      </c>
      <c r="O23" s="32"/>
      <c r="Q23" s="33"/>
    </row>
    <row r="24" spans="1:17" x14ac:dyDescent="0.25">
      <c r="A24" s="9">
        <f t="shared" si="0"/>
        <v>15</v>
      </c>
      <c r="B24" s="5" t="s">
        <v>19</v>
      </c>
      <c r="C24" s="24" t="s">
        <v>20</v>
      </c>
      <c r="D24" s="7">
        <v>0.63239999999999996</v>
      </c>
      <c r="O24" s="32"/>
    </row>
    <row r="25" spans="1:17" x14ac:dyDescent="0.25">
      <c r="A25" s="9">
        <f t="shared" si="0"/>
        <v>16</v>
      </c>
      <c r="B25" s="13" t="s">
        <v>21</v>
      </c>
      <c r="C25" s="29" t="s">
        <v>22</v>
      </c>
      <c r="D25" s="7">
        <v>0.77629999999999999</v>
      </c>
      <c r="O25" s="32"/>
    </row>
    <row r="26" spans="1:17" ht="35.25" customHeight="1" x14ac:dyDescent="0.25">
      <c r="A26" s="9">
        <f t="shared" si="0"/>
        <v>17</v>
      </c>
      <c r="B26" s="13" t="s">
        <v>181</v>
      </c>
      <c r="C26" s="10" t="s">
        <v>182</v>
      </c>
      <c r="D26" s="19">
        <v>0.3332</v>
      </c>
      <c r="O26" s="32"/>
    </row>
    <row r="27" spans="1:17" ht="35.25" customHeight="1" x14ac:dyDescent="0.25">
      <c r="A27" s="9">
        <f t="shared" si="0"/>
        <v>18</v>
      </c>
      <c r="B27" s="21" t="s">
        <v>244</v>
      </c>
      <c r="C27" s="22" t="s">
        <v>245</v>
      </c>
      <c r="D27" s="23">
        <v>0.34310000000000002</v>
      </c>
      <c r="O27" s="32"/>
    </row>
    <row r="28" spans="1:17" ht="35.25" customHeight="1" x14ac:dyDescent="0.25">
      <c r="A28" s="9">
        <f t="shared" si="0"/>
        <v>19</v>
      </c>
      <c r="B28" s="21" t="s">
        <v>246</v>
      </c>
      <c r="C28" s="22" t="s">
        <v>247</v>
      </c>
      <c r="D28" s="23">
        <v>0.24790000000000001</v>
      </c>
      <c r="O28" s="32"/>
    </row>
    <row r="29" spans="1:17" ht="31.5" x14ac:dyDescent="0.25">
      <c r="A29" s="9">
        <f t="shared" si="0"/>
        <v>20</v>
      </c>
      <c r="B29" s="25" t="s">
        <v>196</v>
      </c>
      <c r="C29" s="26" t="s">
        <v>195</v>
      </c>
      <c r="D29" s="27">
        <v>0.70199999999999996</v>
      </c>
      <c r="O29" s="32"/>
    </row>
    <row r="30" spans="1:17" x14ac:dyDescent="0.25">
      <c r="A30" s="9">
        <f t="shared" si="0"/>
        <v>21</v>
      </c>
      <c r="B30" s="25" t="s">
        <v>197</v>
      </c>
      <c r="C30" s="26" t="s">
        <v>227</v>
      </c>
      <c r="D30" s="27">
        <v>0.88729999999999998</v>
      </c>
      <c r="O30" s="32"/>
    </row>
    <row r="31" spans="1:17" x14ac:dyDescent="0.25">
      <c r="A31" s="9">
        <f t="shared" si="0"/>
        <v>22</v>
      </c>
      <c r="B31" s="25" t="s">
        <v>198</v>
      </c>
      <c r="C31" s="26" t="s">
        <v>228</v>
      </c>
      <c r="D31" s="27">
        <v>0.73419999999999996</v>
      </c>
      <c r="O31" s="32"/>
    </row>
    <row r="32" spans="1:17" x14ac:dyDescent="0.25">
      <c r="A32" s="9">
        <f t="shared" si="0"/>
        <v>23</v>
      </c>
      <c r="B32" s="25" t="s">
        <v>199</v>
      </c>
      <c r="C32" s="26" t="s">
        <v>229</v>
      </c>
      <c r="D32" s="27">
        <v>0.81659999999999999</v>
      </c>
      <c r="O32" s="32"/>
    </row>
    <row r="33" spans="1:15" ht="31.5" x14ac:dyDescent="0.25">
      <c r="A33" s="9">
        <f t="shared" si="0"/>
        <v>24</v>
      </c>
      <c r="B33" s="25" t="s">
        <v>219</v>
      </c>
      <c r="C33" s="26" t="s">
        <v>220</v>
      </c>
      <c r="D33" s="27">
        <v>0.73050000000000004</v>
      </c>
      <c r="O33" s="32"/>
    </row>
    <row r="34" spans="1:15" x14ac:dyDescent="0.25">
      <c r="A34" s="9">
        <f t="shared" si="0"/>
        <v>25</v>
      </c>
      <c r="B34" s="25" t="s">
        <v>221</v>
      </c>
      <c r="C34" s="28" t="s">
        <v>222</v>
      </c>
      <c r="D34" s="27">
        <v>0.88539999999999996</v>
      </c>
      <c r="O34" s="32"/>
    </row>
    <row r="35" spans="1:15" ht="47.25" x14ac:dyDescent="0.25">
      <c r="A35" s="9">
        <f t="shared" si="0"/>
        <v>26</v>
      </c>
      <c r="B35" s="25" t="s">
        <v>223</v>
      </c>
      <c r="C35" s="26" t="s">
        <v>224</v>
      </c>
      <c r="D35" s="27">
        <v>5.1799999999999999E-2</v>
      </c>
      <c r="O35" s="32"/>
    </row>
    <row r="36" spans="1:15" ht="45.75" customHeight="1" x14ac:dyDescent="0.25">
      <c r="A36" s="9">
        <f t="shared" si="0"/>
        <v>27</v>
      </c>
      <c r="B36" s="25" t="s">
        <v>200</v>
      </c>
      <c r="C36" s="26" t="s">
        <v>201</v>
      </c>
      <c r="D36" s="27">
        <v>0.81969999999999998</v>
      </c>
      <c r="O36" s="32"/>
    </row>
    <row r="37" spans="1:15" x14ac:dyDescent="0.25">
      <c r="A37" s="9">
        <f t="shared" si="0"/>
        <v>28</v>
      </c>
      <c r="B37" s="9" t="s">
        <v>183</v>
      </c>
      <c r="C37" s="24" t="s">
        <v>175</v>
      </c>
      <c r="D37" s="19">
        <v>8.5800000000000001E-2</v>
      </c>
      <c r="O37" s="32"/>
    </row>
    <row r="38" spans="1:15" ht="31.5" x14ac:dyDescent="0.25">
      <c r="A38" s="9">
        <f t="shared" si="0"/>
        <v>29</v>
      </c>
      <c r="B38" s="11" t="s">
        <v>23</v>
      </c>
      <c r="C38" s="12" t="s">
        <v>24</v>
      </c>
      <c r="D38" s="7">
        <v>0.87080000000000002</v>
      </c>
      <c r="O38" s="32"/>
    </row>
    <row r="39" spans="1:15" ht="31.5" x14ac:dyDescent="0.25">
      <c r="A39" s="9">
        <f t="shared" si="0"/>
        <v>30</v>
      </c>
      <c r="B39" s="5" t="s">
        <v>25</v>
      </c>
      <c r="C39" s="6" t="s">
        <v>26</v>
      </c>
      <c r="D39" s="7">
        <v>0.88839999999999997</v>
      </c>
      <c r="O39" s="32"/>
    </row>
    <row r="40" spans="1:15" ht="31.5" x14ac:dyDescent="0.25">
      <c r="A40" s="9">
        <f t="shared" si="0"/>
        <v>31</v>
      </c>
      <c r="B40" s="5" t="s">
        <v>27</v>
      </c>
      <c r="C40" s="6" t="s">
        <v>28</v>
      </c>
      <c r="D40" s="7">
        <v>0.87050000000000005</v>
      </c>
      <c r="O40" s="32"/>
    </row>
    <row r="41" spans="1:15" ht="31.5" x14ac:dyDescent="0.25">
      <c r="A41" s="9">
        <f t="shared" si="0"/>
        <v>32</v>
      </c>
      <c r="B41" s="5" t="s">
        <v>29</v>
      </c>
      <c r="C41" s="6" t="s">
        <v>30</v>
      </c>
      <c r="D41" s="7">
        <v>0.88490000000000002</v>
      </c>
      <c r="O41" s="32"/>
    </row>
    <row r="42" spans="1:15" ht="31.5" x14ac:dyDescent="0.25">
      <c r="A42" s="9">
        <f t="shared" si="0"/>
        <v>33</v>
      </c>
      <c r="B42" s="5" t="s">
        <v>31</v>
      </c>
      <c r="C42" s="6" t="s">
        <v>32</v>
      </c>
      <c r="D42" s="7">
        <v>0.46029999999999999</v>
      </c>
      <c r="O42" s="32"/>
    </row>
    <row r="43" spans="1:15" ht="31.5" x14ac:dyDescent="0.25">
      <c r="A43" s="9">
        <f t="shared" si="0"/>
        <v>34</v>
      </c>
      <c r="B43" s="5" t="s">
        <v>33</v>
      </c>
      <c r="C43" s="6" t="s">
        <v>34</v>
      </c>
      <c r="D43" s="7">
        <v>0.2676</v>
      </c>
      <c r="O43" s="32"/>
    </row>
    <row r="44" spans="1:15" ht="31.5" x14ac:dyDescent="0.25">
      <c r="A44" s="9">
        <f t="shared" si="0"/>
        <v>35</v>
      </c>
      <c r="B44" s="5" t="s">
        <v>35</v>
      </c>
      <c r="C44" s="6" t="s">
        <v>36</v>
      </c>
      <c r="D44" s="7">
        <v>0.79479999999999995</v>
      </c>
      <c r="O44" s="32"/>
    </row>
    <row r="45" spans="1:15" ht="31.5" x14ac:dyDescent="0.25">
      <c r="A45" s="9">
        <f t="shared" si="0"/>
        <v>36</v>
      </c>
      <c r="B45" s="5" t="s">
        <v>37</v>
      </c>
      <c r="C45" s="6" t="s">
        <v>38</v>
      </c>
      <c r="D45" s="7">
        <v>0.79479999999999995</v>
      </c>
      <c r="O45" s="32"/>
    </row>
    <row r="46" spans="1:15" ht="31.5" x14ac:dyDescent="0.25">
      <c r="A46" s="9">
        <f t="shared" si="0"/>
        <v>37</v>
      </c>
      <c r="B46" s="5" t="s">
        <v>39</v>
      </c>
      <c r="C46" s="6" t="s">
        <v>40</v>
      </c>
      <c r="D46" s="7">
        <v>0.79479999999999995</v>
      </c>
      <c r="O46" s="32"/>
    </row>
    <row r="47" spans="1:15" ht="47.25" x14ac:dyDescent="0.25">
      <c r="A47" s="9">
        <f t="shared" si="0"/>
        <v>38</v>
      </c>
      <c r="B47" s="5" t="s">
        <v>41</v>
      </c>
      <c r="C47" s="6" t="s">
        <v>42</v>
      </c>
      <c r="D47" s="7">
        <v>0.30740000000000001</v>
      </c>
      <c r="O47" s="32"/>
    </row>
    <row r="48" spans="1:15" ht="47.25" x14ac:dyDescent="0.25">
      <c r="A48" s="9">
        <f t="shared" si="0"/>
        <v>39</v>
      </c>
      <c r="B48" s="5" t="s">
        <v>43</v>
      </c>
      <c r="C48" s="6" t="s">
        <v>44</v>
      </c>
      <c r="D48" s="7">
        <v>0.52159999999999995</v>
      </c>
      <c r="O48" s="32"/>
    </row>
    <row r="49" spans="1:17" ht="47.25" x14ac:dyDescent="0.25">
      <c r="A49" s="9">
        <f t="shared" si="0"/>
        <v>40</v>
      </c>
      <c r="B49" s="5" t="s">
        <v>45</v>
      </c>
      <c r="C49" s="6" t="s">
        <v>46</v>
      </c>
      <c r="D49" s="7">
        <v>0.61170000000000002</v>
      </c>
      <c r="O49" s="32"/>
    </row>
    <row r="50" spans="1:17" ht="47.25" x14ac:dyDescent="0.25">
      <c r="A50" s="9">
        <f t="shared" si="0"/>
        <v>41</v>
      </c>
      <c r="B50" s="5" t="s">
        <v>47</v>
      </c>
      <c r="C50" s="6" t="s">
        <v>48</v>
      </c>
      <c r="D50" s="7">
        <v>5.4199999999999998E-2</v>
      </c>
      <c r="O50" s="32"/>
    </row>
    <row r="51" spans="1:17" ht="47.25" x14ac:dyDescent="0.25">
      <c r="A51" s="9">
        <f t="shared" si="0"/>
        <v>42</v>
      </c>
      <c r="B51" s="5" t="s">
        <v>49</v>
      </c>
      <c r="C51" s="6" t="s">
        <v>50</v>
      </c>
      <c r="D51" s="7">
        <v>0.20130000000000001</v>
      </c>
      <c r="O51" s="32"/>
    </row>
    <row r="52" spans="1:17" ht="47.25" x14ac:dyDescent="0.25">
      <c r="A52" s="9">
        <f t="shared" si="0"/>
        <v>43</v>
      </c>
      <c r="B52" s="5" t="s">
        <v>51</v>
      </c>
      <c r="C52" s="6" t="s">
        <v>52</v>
      </c>
      <c r="D52" s="7">
        <v>0.29380000000000001</v>
      </c>
      <c r="O52" s="32"/>
    </row>
    <row r="53" spans="1:17" ht="31.5" x14ac:dyDescent="0.25">
      <c r="A53" s="9">
        <f t="shared" si="0"/>
        <v>44</v>
      </c>
      <c r="B53" s="5" t="s">
        <v>53</v>
      </c>
      <c r="C53" s="6" t="s">
        <v>54</v>
      </c>
      <c r="D53" s="7">
        <v>0.62439999999999996</v>
      </c>
      <c r="O53" s="32"/>
    </row>
    <row r="54" spans="1:17" x14ac:dyDescent="0.25">
      <c r="A54" s="9">
        <f t="shared" si="0"/>
        <v>45</v>
      </c>
      <c r="B54" s="5" t="s">
        <v>55</v>
      </c>
      <c r="C54" s="6" t="s">
        <v>56</v>
      </c>
      <c r="D54" s="7">
        <v>0.28129999999999999</v>
      </c>
      <c r="O54" s="32"/>
    </row>
    <row r="55" spans="1:17" x14ac:dyDescent="0.25">
      <c r="A55" s="9">
        <f t="shared" si="0"/>
        <v>46</v>
      </c>
      <c r="B55" s="13" t="s">
        <v>57</v>
      </c>
      <c r="C55" s="10" t="s">
        <v>58</v>
      </c>
      <c r="D55" s="7">
        <v>0.39560000000000001</v>
      </c>
      <c r="O55" s="32"/>
    </row>
    <row r="56" spans="1:17" ht="47.25" x14ac:dyDescent="0.25">
      <c r="A56" s="9">
        <f t="shared" si="0"/>
        <v>47</v>
      </c>
      <c r="B56" s="13" t="s">
        <v>291</v>
      </c>
      <c r="C56" s="10" t="s">
        <v>59</v>
      </c>
      <c r="D56" s="7">
        <v>0.67310000000000003</v>
      </c>
      <c r="O56" s="32"/>
    </row>
    <row r="57" spans="1:17" ht="47.25" x14ac:dyDescent="0.25">
      <c r="A57" s="9">
        <f t="shared" si="0"/>
        <v>48</v>
      </c>
      <c r="B57" s="13" t="s">
        <v>292</v>
      </c>
      <c r="C57" s="10" t="s">
        <v>60</v>
      </c>
      <c r="D57" s="7">
        <v>0.4758</v>
      </c>
      <c r="O57" s="32"/>
    </row>
    <row r="58" spans="1:17" ht="47.25" x14ac:dyDescent="0.25">
      <c r="A58" s="9">
        <f t="shared" si="0"/>
        <v>49</v>
      </c>
      <c r="B58" s="13" t="s">
        <v>293</v>
      </c>
      <c r="C58" s="10" t="s">
        <v>61</v>
      </c>
      <c r="D58" s="7">
        <v>0.44419999999999998</v>
      </c>
      <c r="O58" s="32"/>
    </row>
    <row r="59" spans="1:17" s="38" customFormat="1" ht="47.25" x14ac:dyDescent="0.25">
      <c r="A59" s="34">
        <f t="shared" si="0"/>
        <v>50</v>
      </c>
      <c r="B59" s="35" t="s">
        <v>294</v>
      </c>
      <c r="C59" s="36" t="s">
        <v>62</v>
      </c>
      <c r="D59" s="37">
        <v>0.26669999999999999</v>
      </c>
      <c r="O59" s="39"/>
      <c r="Q59" s="40"/>
    </row>
    <row r="60" spans="1:17" s="38" customFormat="1" ht="47.25" x14ac:dyDescent="0.25">
      <c r="A60" s="34">
        <f t="shared" si="0"/>
        <v>51</v>
      </c>
      <c r="B60" s="35" t="s">
        <v>295</v>
      </c>
      <c r="C60" s="36" t="s">
        <v>63</v>
      </c>
      <c r="D60" s="37">
        <v>0.25900000000000001</v>
      </c>
      <c r="O60" s="39"/>
      <c r="Q60" s="40"/>
    </row>
    <row r="61" spans="1:17" ht="47.25" x14ac:dyDescent="0.25">
      <c r="A61" s="9">
        <f t="shared" si="0"/>
        <v>52</v>
      </c>
      <c r="B61" s="13" t="s">
        <v>296</v>
      </c>
      <c r="C61" s="10" t="s">
        <v>64</v>
      </c>
      <c r="D61" s="7">
        <v>0.1109</v>
      </c>
      <c r="O61" s="32"/>
    </row>
    <row r="62" spans="1:17" s="38" customFormat="1" ht="47.25" x14ac:dyDescent="0.25">
      <c r="A62" s="34">
        <f t="shared" si="0"/>
        <v>53</v>
      </c>
      <c r="B62" s="35" t="s">
        <v>297</v>
      </c>
      <c r="C62" s="36" t="s">
        <v>65</v>
      </c>
      <c r="D62" s="37">
        <v>0.1208</v>
      </c>
      <c r="O62" s="39"/>
      <c r="Q62" s="40"/>
    </row>
    <row r="63" spans="1:17" ht="47.25" x14ac:dyDescent="0.25">
      <c r="A63" s="9">
        <f t="shared" si="0"/>
        <v>54</v>
      </c>
      <c r="B63" s="13" t="s">
        <v>298</v>
      </c>
      <c r="C63" s="10" t="s">
        <v>66</v>
      </c>
      <c r="D63" s="7">
        <v>0.129</v>
      </c>
      <c r="O63" s="32"/>
    </row>
    <row r="64" spans="1:17" ht="47.25" x14ac:dyDescent="0.25">
      <c r="A64" s="9">
        <f t="shared" si="0"/>
        <v>55</v>
      </c>
      <c r="B64" s="13" t="s">
        <v>299</v>
      </c>
      <c r="C64" s="10" t="s">
        <v>67</v>
      </c>
      <c r="D64" s="7">
        <v>7.6200000000000004E-2</v>
      </c>
      <c r="O64" s="32"/>
    </row>
    <row r="65" spans="1:17" s="38" customFormat="1" ht="47.25" x14ac:dyDescent="0.25">
      <c r="A65" s="34">
        <f t="shared" si="0"/>
        <v>56</v>
      </c>
      <c r="B65" s="35" t="s">
        <v>300</v>
      </c>
      <c r="C65" s="36" t="s">
        <v>68</v>
      </c>
      <c r="D65" s="37">
        <v>4.0800000000000003E-2</v>
      </c>
      <c r="O65" s="39"/>
      <c r="Q65" s="40"/>
    </row>
    <row r="66" spans="1:17" s="38" customFormat="1" ht="47.25" x14ac:dyDescent="0.25">
      <c r="A66" s="34">
        <f t="shared" si="0"/>
        <v>57</v>
      </c>
      <c r="B66" s="35" t="s">
        <v>301</v>
      </c>
      <c r="C66" s="36" t="s">
        <v>69</v>
      </c>
      <c r="D66" s="37">
        <v>3.6499999999999998E-2</v>
      </c>
      <c r="O66" s="39"/>
      <c r="Q66" s="40"/>
    </row>
    <row r="67" spans="1:17" s="38" customFormat="1" ht="47.25" x14ac:dyDescent="0.25">
      <c r="A67" s="34">
        <f t="shared" si="0"/>
        <v>58</v>
      </c>
      <c r="B67" s="35" t="s">
        <v>302</v>
      </c>
      <c r="C67" s="36" t="s">
        <v>70</v>
      </c>
      <c r="D67" s="37">
        <v>3.7199999999999997E-2</v>
      </c>
      <c r="O67" s="39"/>
      <c r="Q67" s="40"/>
    </row>
    <row r="68" spans="1:17" s="38" customFormat="1" ht="47.25" x14ac:dyDescent="0.25">
      <c r="A68" s="34">
        <f t="shared" si="0"/>
        <v>59</v>
      </c>
      <c r="B68" s="35" t="s">
        <v>303</v>
      </c>
      <c r="C68" s="36" t="s">
        <v>71</v>
      </c>
      <c r="D68" s="37">
        <v>3.4000000000000002E-2</v>
      </c>
      <c r="O68" s="39"/>
      <c r="Q68" s="40"/>
    </row>
    <row r="69" spans="1:17" s="38" customFormat="1" ht="47.25" x14ac:dyDescent="0.25">
      <c r="A69" s="34">
        <f t="shared" si="0"/>
        <v>60</v>
      </c>
      <c r="B69" s="35" t="s">
        <v>304</v>
      </c>
      <c r="C69" s="36" t="s">
        <v>72</v>
      </c>
      <c r="D69" s="37">
        <v>3.5999999999999997E-2</v>
      </c>
      <c r="O69" s="39"/>
      <c r="Q69" s="40"/>
    </row>
    <row r="70" spans="1:17" ht="47.25" x14ac:dyDescent="0.25">
      <c r="A70" s="9">
        <f t="shared" si="0"/>
        <v>61</v>
      </c>
      <c r="B70" s="13" t="s">
        <v>305</v>
      </c>
      <c r="C70" s="10" t="s">
        <v>73</v>
      </c>
      <c r="D70" s="7">
        <v>2.18E-2</v>
      </c>
      <c r="O70" s="32"/>
    </row>
    <row r="71" spans="1:17" ht="47.25" x14ac:dyDescent="0.25">
      <c r="A71" s="9">
        <f t="shared" si="0"/>
        <v>62</v>
      </c>
      <c r="B71" s="13" t="s">
        <v>306</v>
      </c>
      <c r="C71" s="10" t="s">
        <v>74</v>
      </c>
      <c r="D71" s="7">
        <v>1.84E-2</v>
      </c>
      <c r="O71" s="32"/>
    </row>
    <row r="72" spans="1:17" ht="47.25" x14ac:dyDescent="0.25">
      <c r="A72" s="9">
        <f t="shared" si="0"/>
        <v>63</v>
      </c>
      <c r="B72" s="13" t="s">
        <v>307</v>
      </c>
      <c r="C72" s="10" t="s">
        <v>75</v>
      </c>
      <c r="D72" s="7">
        <v>1.9699999999999999E-2</v>
      </c>
      <c r="O72" s="32"/>
    </row>
    <row r="73" spans="1:17" ht="47.25" x14ac:dyDescent="0.25">
      <c r="A73" s="9">
        <f t="shared" si="0"/>
        <v>64</v>
      </c>
      <c r="B73" s="13" t="s">
        <v>308</v>
      </c>
      <c r="C73" s="10" t="s">
        <v>76</v>
      </c>
      <c r="D73" s="7">
        <v>1.7000000000000001E-2</v>
      </c>
      <c r="O73" s="32"/>
    </row>
    <row r="74" spans="1:17" ht="47.25" x14ac:dyDescent="0.25">
      <c r="A74" s="9">
        <f t="shared" si="0"/>
        <v>65</v>
      </c>
      <c r="B74" s="13" t="s">
        <v>309</v>
      </c>
      <c r="C74" s="10" t="s">
        <v>77</v>
      </c>
      <c r="D74" s="7">
        <v>1.38E-2</v>
      </c>
      <c r="O74" s="32"/>
    </row>
    <row r="75" spans="1:17" ht="47.25" x14ac:dyDescent="0.25">
      <c r="A75" s="9">
        <f t="shared" si="0"/>
        <v>66</v>
      </c>
      <c r="B75" s="13" t="s">
        <v>238</v>
      </c>
      <c r="C75" s="10" t="s">
        <v>210</v>
      </c>
      <c r="D75" s="7">
        <v>2.4500000000000001E-2</v>
      </c>
      <c r="O75" s="32"/>
    </row>
    <row r="76" spans="1:17" ht="47.25" x14ac:dyDescent="0.25">
      <c r="A76" s="9">
        <f t="shared" ref="A76:A127" si="1">+A75+1</f>
        <v>67</v>
      </c>
      <c r="B76" s="5" t="s">
        <v>239</v>
      </c>
      <c r="C76" s="10" t="s">
        <v>211</v>
      </c>
      <c r="D76" s="7">
        <v>7.1000000000000004E-3</v>
      </c>
      <c r="O76" s="32"/>
    </row>
    <row r="77" spans="1:17" x14ac:dyDescent="0.25">
      <c r="A77" s="30">
        <f t="shared" si="1"/>
        <v>68</v>
      </c>
      <c r="B77" s="11" t="s">
        <v>78</v>
      </c>
      <c r="C77" s="6" t="s">
        <v>79</v>
      </c>
      <c r="D77" s="23">
        <v>9.4999999999999998E-3</v>
      </c>
      <c r="O77" s="32"/>
    </row>
    <row r="78" spans="1:17" ht="31.5" x14ac:dyDescent="0.25">
      <c r="A78" s="30">
        <f t="shared" si="1"/>
        <v>69</v>
      </c>
      <c r="B78" s="11" t="s">
        <v>80</v>
      </c>
      <c r="C78" s="6" t="s">
        <v>81</v>
      </c>
      <c r="D78" s="23">
        <v>0.25309999999999999</v>
      </c>
      <c r="O78" s="32"/>
    </row>
    <row r="79" spans="1:17" ht="31.5" x14ac:dyDescent="0.25">
      <c r="A79" s="30">
        <f t="shared" si="1"/>
        <v>70</v>
      </c>
      <c r="B79" s="11" t="s">
        <v>202</v>
      </c>
      <c r="C79" s="6" t="s">
        <v>236</v>
      </c>
      <c r="D79" s="23">
        <v>0.13400000000000001</v>
      </c>
      <c r="O79" s="32"/>
    </row>
    <row r="80" spans="1:17" ht="47.25" x14ac:dyDescent="0.25">
      <c r="A80" s="30">
        <f t="shared" si="1"/>
        <v>71</v>
      </c>
      <c r="B80" s="11" t="s">
        <v>203</v>
      </c>
      <c r="C80" s="31" t="s">
        <v>353</v>
      </c>
      <c r="D80" s="23">
        <v>0.38009999999999999</v>
      </c>
      <c r="O80" s="32"/>
    </row>
    <row r="81" spans="1:15" ht="47.25" x14ac:dyDescent="0.25">
      <c r="A81" s="30">
        <f t="shared" si="1"/>
        <v>72</v>
      </c>
      <c r="B81" s="11" t="s">
        <v>204</v>
      </c>
      <c r="C81" s="31" t="s">
        <v>251</v>
      </c>
      <c r="D81" s="23">
        <v>0.34539999999999998</v>
      </c>
      <c r="O81" s="32"/>
    </row>
    <row r="82" spans="1:15" ht="47.25" x14ac:dyDescent="0.25">
      <c r="A82" s="30">
        <f t="shared" si="1"/>
        <v>73</v>
      </c>
      <c r="B82" s="11" t="s">
        <v>205</v>
      </c>
      <c r="C82" s="31" t="s">
        <v>354</v>
      </c>
      <c r="D82" s="23">
        <v>0.30509999999999998</v>
      </c>
      <c r="O82" s="32"/>
    </row>
    <row r="83" spans="1:15" ht="47.25" x14ac:dyDescent="0.25">
      <c r="A83" s="30">
        <f t="shared" si="1"/>
        <v>74</v>
      </c>
      <c r="B83" s="11" t="s">
        <v>248</v>
      </c>
      <c r="C83" s="31" t="s">
        <v>249</v>
      </c>
      <c r="D83" s="23">
        <v>0.37419999999999998</v>
      </c>
      <c r="O83" s="32"/>
    </row>
    <row r="84" spans="1:15" ht="47.25" x14ac:dyDescent="0.25">
      <c r="A84" s="30">
        <f t="shared" si="1"/>
        <v>75</v>
      </c>
      <c r="B84" s="11" t="s">
        <v>250</v>
      </c>
      <c r="C84" s="6" t="s">
        <v>251</v>
      </c>
      <c r="D84" s="23">
        <v>0.33090000000000003</v>
      </c>
      <c r="O84" s="32"/>
    </row>
    <row r="85" spans="1:15" ht="47.25" x14ac:dyDescent="0.25">
      <c r="A85" s="30">
        <f t="shared" si="1"/>
        <v>76</v>
      </c>
      <c r="B85" s="11" t="s">
        <v>252</v>
      </c>
      <c r="C85" s="6" t="s">
        <v>253</v>
      </c>
      <c r="D85" s="23">
        <v>0.28439999999999999</v>
      </c>
      <c r="O85" s="32"/>
    </row>
    <row r="86" spans="1:15" ht="31.5" x14ac:dyDescent="0.25">
      <c r="A86" s="30">
        <f t="shared" si="1"/>
        <v>77</v>
      </c>
      <c r="B86" s="11" t="s">
        <v>254</v>
      </c>
      <c r="C86" s="6" t="s">
        <v>255</v>
      </c>
      <c r="D86" s="23">
        <v>0.28499999999999998</v>
      </c>
      <c r="O86" s="32"/>
    </row>
    <row r="87" spans="1:15" ht="31.5" x14ac:dyDescent="0.25">
      <c r="A87" s="30">
        <f t="shared" si="1"/>
        <v>78</v>
      </c>
      <c r="B87" s="11" t="s">
        <v>256</v>
      </c>
      <c r="C87" s="6" t="s">
        <v>257</v>
      </c>
      <c r="D87" s="23">
        <v>0.24990000000000001</v>
      </c>
      <c r="O87" s="32"/>
    </row>
    <row r="88" spans="1:15" ht="31.5" x14ac:dyDescent="0.25">
      <c r="A88" s="30">
        <f t="shared" si="1"/>
        <v>79</v>
      </c>
      <c r="B88" s="11" t="s">
        <v>258</v>
      </c>
      <c r="C88" s="6" t="s">
        <v>259</v>
      </c>
      <c r="D88" s="23">
        <v>0.21190000000000001</v>
      </c>
      <c r="O88" s="32"/>
    </row>
    <row r="89" spans="1:15" ht="31.5" x14ac:dyDescent="0.25">
      <c r="A89" s="30">
        <f t="shared" si="1"/>
        <v>80</v>
      </c>
      <c r="B89" s="11" t="s">
        <v>260</v>
      </c>
      <c r="C89" s="6" t="s">
        <v>261</v>
      </c>
      <c r="D89" s="23">
        <v>0.26500000000000001</v>
      </c>
      <c r="O89" s="32"/>
    </row>
    <row r="90" spans="1:15" ht="47.25" x14ac:dyDescent="0.25">
      <c r="A90" s="30">
        <f t="shared" si="1"/>
        <v>81</v>
      </c>
      <c r="B90" s="11" t="s">
        <v>262</v>
      </c>
      <c r="C90" s="6" t="s">
        <v>263</v>
      </c>
      <c r="D90" s="23">
        <v>0.2152</v>
      </c>
      <c r="O90" s="32"/>
    </row>
    <row r="91" spans="1:15" ht="31.5" x14ac:dyDescent="0.25">
      <c r="A91" s="30">
        <f t="shared" si="1"/>
        <v>82</v>
      </c>
      <c r="B91" s="13" t="s">
        <v>184</v>
      </c>
      <c r="C91" s="10" t="s">
        <v>185</v>
      </c>
      <c r="D91" s="7">
        <v>0.20130000000000001</v>
      </c>
      <c r="O91" s="32"/>
    </row>
    <row r="92" spans="1:15" ht="31.5" x14ac:dyDescent="0.25">
      <c r="A92" s="30">
        <f t="shared" si="1"/>
        <v>83</v>
      </c>
      <c r="B92" s="5" t="s">
        <v>186</v>
      </c>
      <c r="C92" s="6" t="s">
        <v>187</v>
      </c>
      <c r="D92" s="20">
        <v>0.34649999999999997</v>
      </c>
      <c r="O92" s="32"/>
    </row>
    <row r="93" spans="1:15" ht="31.5" x14ac:dyDescent="0.25">
      <c r="A93" s="30">
        <f t="shared" si="1"/>
        <v>84</v>
      </c>
      <c r="B93" s="5" t="s">
        <v>188</v>
      </c>
      <c r="C93" s="6" t="s">
        <v>189</v>
      </c>
      <c r="D93" s="20">
        <v>0.38579999999999998</v>
      </c>
      <c r="O93" s="32"/>
    </row>
    <row r="94" spans="1:15" x14ac:dyDescent="0.25">
      <c r="A94" s="30">
        <f t="shared" si="1"/>
        <v>85</v>
      </c>
      <c r="B94" s="11" t="s">
        <v>82</v>
      </c>
      <c r="C94" s="12" t="s">
        <v>83</v>
      </c>
      <c r="D94" s="17">
        <v>0.2722</v>
      </c>
      <c r="O94" s="32"/>
    </row>
    <row r="95" spans="1:15" x14ac:dyDescent="0.25">
      <c r="A95" s="30">
        <f t="shared" si="1"/>
        <v>86</v>
      </c>
      <c r="B95" s="5" t="s">
        <v>87</v>
      </c>
      <c r="C95" s="6" t="s">
        <v>88</v>
      </c>
      <c r="D95" s="7">
        <v>0.70660000000000001</v>
      </c>
      <c r="O95" s="32"/>
    </row>
    <row r="96" spans="1:15" ht="31.5" x14ac:dyDescent="0.25">
      <c r="A96" s="30">
        <f t="shared" si="1"/>
        <v>87</v>
      </c>
      <c r="B96" s="5" t="s">
        <v>89</v>
      </c>
      <c r="C96" s="6" t="s">
        <v>90</v>
      </c>
      <c r="D96" s="14">
        <v>5.8500000000000003E-2</v>
      </c>
      <c r="O96" s="32"/>
    </row>
    <row r="97" spans="1:15" ht="31.5" x14ac:dyDescent="0.25">
      <c r="A97" s="30">
        <f t="shared" si="1"/>
        <v>88</v>
      </c>
      <c r="B97" s="5" t="s">
        <v>91</v>
      </c>
      <c r="C97" s="6" t="s">
        <v>92</v>
      </c>
      <c r="D97" s="7">
        <v>4.58E-2</v>
      </c>
      <c r="O97" s="32"/>
    </row>
    <row r="98" spans="1:15" ht="63" x14ac:dyDescent="0.25">
      <c r="A98" s="30">
        <f t="shared" si="1"/>
        <v>89</v>
      </c>
      <c r="B98" s="5" t="s">
        <v>93</v>
      </c>
      <c r="C98" s="6" t="s">
        <v>362</v>
      </c>
      <c r="D98" s="14">
        <v>0.34499999999999997</v>
      </c>
      <c r="O98" s="32"/>
    </row>
    <row r="99" spans="1:15" ht="63" x14ac:dyDescent="0.25">
      <c r="A99" s="30">
        <f t="shared" si="1"/>
        <v>90</v>
      </c>
      <c r="B99" s="5" t="s">
        <v>94</v>
      </c>
      <c r="C99" s="6" t="s">
        <v>332</v>
      </c>
      <c r="D99" s="14">
        <v>0.62809999999999999</v>
      </c>
      <c r="O99" s="32"/>
    </row>
    <row r="100" spans="1:15" ht="63" x14ac:dyDescent="0.25">
      <c r="A100" s="30">
        <f t="shared" si="1"/>
        <v>91</v>
      </c>
      <c r="B100" s="5" t="s">
        <v>95</v>
      </c>
      <c r="C100" s="6" t="s">
        <v>333</v>
      </c>
      <c r="D100" s="14">
        <v>0.44090000000000001</v>
      </c>
      <c r="O100" s="32"/>
    </row>
    <row r="101" spans="1:15" ht="63" x14ac:dyDescent="0.25">
      <c r="A101" s="30">
        <f t="shared" si="1"/>
        <v>92</v>
      </c>
      <c r="B101" s="5" t="s">
        <v>96</v>
      </c>
      <c r="C101" s="6" t="s">
        <v>334</v>
      </c>
      <c r="D101" s="14">
        <v>0.31990000000000002</v>
      </c>
      <c r="O101" s="32"/>
    </row>
    <row r="102" spans="1:15" ht="63" x14ac:dyDescent="0.25">
      <c r="A102" s="30">
        <f t="shared" si="1"/>
        <v>93</v>
      </c>
      <c r="B102" s="5" t="s">
        <v>97</v>
      </c>
      <c r="C102" s="6" t="s">
        <v>335</v>
      </c>
      <c r="D102" s="14">
        <v>0.27979999999999999</v>
      </c>
      <c r="O102" s="32"/>
    </row>
    <row r="103" spans="1:15" ht="63" x14ac:dyDescent="0.25">
      <c r="A103" s="30">
        <f t="shared" si="1"/>
        <v>94</v>
      </c>
      <c r="B103" s="5" t="s">
        <v>98</v>
      </c>
      <c r="C103" s="6" t="s">
        <v>336</v>
      </c>
      <c r="D103" s="14">
        <v>0.22819999999999999</v>
      </c>
      <c r="O103" s="32"/>
    </row>
    <row r="104" spans="1:15" ht="63" x14ac:dyDescent="0.25">
      <c r="A104" s="30">
        <f t="shared" si="1"/>
        <v>95</v>
      </c>
      <c r="B104" s="5" t="s">
        <v>99</v>
      </c>
      <c r="C104" s="6" t="s">
        <v>337</v>
      </c>
      <c r="D104" s="14">
        <v>0.19009999999999999</v>
      </c>
      <c r="O104" s="32"/>
    </row>
    <row r="105" spans="1:15" ht="63" x14ac:dyDescent="0.25">
      <c r="A105" s="30">
        <f t="shared" si="1"/>
        <v>96</v>
      </c>
      <c r="B105" s="5" t="s">
        <v>100</v>
      </c>
      <c r="C105" s="6" t="s">
        <v>338</v>
      </c>
      <c r="D105" s="14">
        <v>0.17480000000000001</v>
      </c>
      <c r="O105" s="32"/>
    </row>
    <row r="106" spans="1:15" ht="63" x14ac:dyDescent="0.25">
      <c r="A106" s="30">
        <f t="shared" si="1"/>
        <v>97</v>
      </c>
      <c r="B106" s="5" t="s">
        <v>101</v>
      </c>
      <c r="C106" s="6" t="s">
        <v>339</v>
      </c>
      <c r="D106" s="14">
        <v>0.16700000000000001</v>
      </c>
      <c r="O106" s="32"/>
    </row>
    <row r="107" spans="1:15" ht="63" x14ac:dyDescent="0.25">
      <c r="A107" s="30">
        <f t="shared" si="1"/>
        <v>98</v>
      </c>
      <c r="B107" s="5" t="s">
        <v>102</v>
      </c>
      <c r="C107" s="6" t="s">
        <v>340</v>
      </c>
      <c r="D107" s="14">
        <v>0.1555</v>
      </c>
      <c r="O107" s="32"/>
    </row>
    <row r="108" spans="1:15" ht="63" x14ac:dyDescent="0.25">
      <c r="A108" s="30">
        <f t="shared" si="1"/>
        <v>99</v>
      </c>
      <c r="B108" s="5" t="s">
        <v>103</v>
      </c>
      <c r="C108" s="6" t="s">
        <v>341</v>
      </c>
      <c r="D108" s="14">
        <v>0.12670000000000001</v>
      </c>
      <c r="O108" s="32"/>
    </row>
    <row r="109" spans="1:15" ht="63" x14ac:dyDescent="0.25">
      <c r="A109" s="30">
        <f t="shared" si="1"/>
        <v>100</v>
      </c>
      <c r="B109" s="5" t="s">
        <v>104</v>
      </c>
      <c r="C109" s="6" t="s">
        <v>342</v>
      </c>
      <c r="D109" s="14">
        <v>0.1046</v>
      </c>
      <c r="O109" s="32"/>
    </row>
    <row r="110" spans="1:15" ht="63" x14ac:dyDescent="0.25">
      <c r="A110" s="30">
        <f t="shared" si="1"/>
        <v>101</v>
      </c>
      <c r="B110" s="5" t="s">
        <v>105</v>
      </c>
      <c r="C110" s="6" t="s">
        <v>343</v>
      </c>
      <c r="D110" s="14">
        <v>9.3799999999999994E-2</v>
      </c>
      <c r="O110" s="32"/>
    </row>
    <row r="111" spans="1:15" ht="45" customHeight="1" x14ac:dyDescent="0.25">
      <c r="A111" s="30">
        <f t="shared" si="1"/>
        <v>102</v>
      </c>
      <c r="B111" s="5" t="s">
        <v>106</v>
      </c>
      <c r="C111" s="6" t="s">
        <v>344</v>
      </c>
      <c r="D111" s="14">
        <v>6.8400000000000002E-2</v>
      </c>
      <c r="O111" s="32"/>
    </row>
    <row r="112" spans="1:15" ht="63" x14ac:dyDescent="0.25">
      <c r="A112" s="30">
        <f t="shared" si="1"/>
        <v>103</v>
      </c>
      <c r="B112" s="5" t="s">
        <v>107</v>
      </c>
      <c r="C112" s="6" t="s">
        <v>345</v>
      </c>
      <c r="D112" s="14">
        <v>5.57E-2</v>
      </c>
      <c r="O112" s="32"/>
    </row>
    <row r="113" spans="1:17" ht="63" x14ac:dyDescent="0.25">
      <c r="A113" s="30">
        <f t="shared" si="1"/>
        <v>104</v>
      </c>
      <c r="B113" s="5" t="s">
        <v>108</v>
      </c>
      <c r="C113" s="6" t="s">
        <v>346</v>
      </c>
      <c r="D113" s="14">
        <v>5.21E-2</v>
      </c>
      <c r="O113" s="32"/>
    </row>
    <row r="114" spans="1:17" ht="63" x14ac:dyDescent="0.25">
      <c r="A114" s="30">
        <f t="shared" si="1"/>
        <v>105</v>
      </c>
      <c r="B114" s="5" t="s">
        <v>109</v>
      </c>
      <c r="C114" s="6" t="s">
        <v>347</v>
      </c>
      <c r="D114" s="14">
        <v>4.4499999999999998E-2</v>
      </c>
      <c r="O114" s="32"/>
    </row>
    <row r="115" spans="1:17" ht="63" x14ac:dyDescent="0.25">
      <c r="A115" s="30">
        <f t="shared" si="1"/>
        <v>106</v>
      </c>
      <c r="B115" s="5" t="s">
        <v>110</v>
      </c>
      <c r="C115" s="6" t="s">
        <v>348</v>
      </c>
      <c r="D115" s="14">
        <v>0.13370000000000001</v>
      </c>
      <c r="O115" s="32"/>
    </row>
    <row r="116" spans="1:17" ht="63" x14ac:dyDescent="0.25">
      <c r="A116" s="30">
        <f t="shared" si="1"/>
        <v>107</v>
      </c>
      <c r="B116" s="5" t="s">
        <v>111</v>
      </c>
      <c r="C116" s="6" t="s">
        <v>349</v>
      </c>
      <c r="D116" s="14">
        <v>1.5100000000000001E-2</v>
      </c>
      <c r="O116" s="32"/>
    </row>
    <row r="117" spans="1:17" ht="63" x14ac:dyDescent="0.25">
      <c r="A117" s="30">
        <f t="shared" si="1"/>
        <v>108</v>
      </c>
      <c r="B117" s="5" t="s">
        <v>112</v>
      </c>
      <c r="C117" s="6" t="s">
        <v>350</v>
      </c>
      <c r="D117" s="14">
        <v>7.1000000000000004E-3</v>
      </c>
      <c r="O117" s="32"/>
    </row>
    <row r="118" spans="1:17" ht="63" x14ac:dyDescent="0.25">
      <c r="A118" s="30">
        <f t="shared" si="1"/>
        <v>109</v>
      </c>
      <c r="B118" s="5" t="s">
        <v>113</v>
      </c>
      <c r="C118" s="6" t="s">
        <v>351</v>
      </c>
      <c r="D118" s="14">
        <v>3.5000000000000001E-3</v>
      </c>
      <c r="O118" s="32"/>
    </row>
    <row r="119" spans="1:17" s="38" customFormat="1" ht="47.25" x14ac:dyDescent="0.25">
      <c r="A119" s="41">
        <f t="shared" si="1"/>
        <v>110</v>
      </c>
      <c r="B119" s="42" t="s">
        <v>355</v>
      </c>
      <c r="C119" s="43" t="s">
        <v>84</v>
      </c>
      <c r="D119" s="37">
        <v>0</v>
      </c>
      <c r="O119" s="39"/>
      <c r="Q119" s="40"/>
    </row>
    <row r="120" spans="1:17" s="38" customFormat="1" ht="47.25" x14ac:dyDescent="0.25">
      <c r="A120" s="41">
        <f t="shared" si="1"/>
        <v>111</v>
      </c>
      <c r="B120" s="42" t="s">
        <v>356</v>
      </c>
      <c r="C120" s="43" t="s">
        <v>85</v>
      </c>
      <c r="D120" s="37">
        <v>0</v>
      </c>
      <c r="O120" s="39"/>
      <c r="Q120" s="40"/>
    </row>
    <row r="121" spans="1:17" s="38" customFormat="1" ht="47.25" x14ac:dyDescent="0.25">
      <c r="A121" s="41">
        <f t="shared" si="1"/>
        <v>112</v>
      </c>
      <c r="B121" s="42" t="s">
        <v>357</v>
      </c>
      <c r="C121" s="43" t="s">
        <v>86</v>
      </c>
      <c r="D121" s="37">
        <v>0</v>
      </c>
      <c r="O121" s="39"/>
      <c r="Q121" s="40"/>
    </row>
    <row r="122" spans="1:17" s="38" customFormat="1" ht="47.25" x14ac:dyDescent="0.25">
      <c r="A122" s="41">
        <f t="shared" si="1"/>
        <v>113</v>
      </c>
      <c r="B122" s="42" t="s">
        <v>358</v>
      </c>
      <c r="C122" s="43" t="s">
        <v>359</v>
      </c>
      <c r="D122" s="37">
        <v>0</v>
      </c>
      <c r="O122" s="39"/>
      <c r="Q122" s="40"/>
    </row>
    <row r="123" spans="1:17" s="38" customFormat="1" ht="47.25" x14ac:dyDescent="0.25">
      <c r="A123" s="41">
        <f t="shared" si="1"/>
        <v>114</v>
      </c>
      <c r="B123" s="42" t="s">
        <v>360</v>
      </c>
      <c r="C123" s="43" t="s">
        <v>361</v>
      </c>
      <c r="D123" s="37">
        <v>0</v>
      </c>
      <c r="O123" s="39"/>
      <c r="Q123" s="40"/>
    </row>
    <row r="124" spans="1:17" ht="71.25" customHeight="1" x14ac:dyDescent="0.25">
      <c r="A124" s="30">
        <f t="shared" si="1"/>
        <v>115</v>
      </c>
      <c r="B124" s="21" t="s">
        <v>230</v>
      </c>
      <c r="C124" s="22" t="s">
        <v>231</v>
      </c>
      <c r="D124" s="23">
        <v>0.50900000000000001</v>
      </c>
      <c r="O124" s="32"/>
    </row>
    <row r="125" spans="1:17" ht="71.25" customHeight="1" x14ac:dyDescent="0.25">
      <c r="A125" s="30">
        <f t="shared" si="1"/>
        <v>116</v>
      </c>
      <c r="B125" s="21" t="s">
        <v>264</v>
      </c>
      <c r="C125" s="22" t="s">
        <v>265</v>
      </c>
      <c r="D125" s="23">
        <v>0.81440000000000001</v>
      </c>
      <c r="O125" s="32"/>
    </row>
    <row r="126" spans="1:17" ht="71.25" customHeight="1" x14ac:dyDescent="0.25">
      <c r="A126" s="30">
        <f t="shared" si="1"/>
        <v>117</v>
      </c>
      <c r="B126" s="21" t="s">
        <v>266</v>
      </c>
      <c r="C126" s="22" t="s">
        <v>267</v>
      </c>
      <c r="D126" s="23">
        <v>0.83460000000000001</v>
      </c>
      <c r="O126" s="32"/>
    </row>
    <row r="127" spans="1:17" ht="71.25" customHeight="1" x14ac:dyDescent="0.25">
      <c r="A127" s="30">
        <f t="shared" si="1"/>
        <v>118</v>
      </c>
      <c r="B127" s="21" t="s">
        <v>268</v>
      </c>
      <c r="C127" s="22" t="s">
        <v>269</v>
      </c>
      <c r="D127" s="23">
        <v>0.76880000000000004</v>
      </c>
      <c r="O127" s="32"/>
    </row>
    <row r="128" spans="1:17" x14ac:dyDescent="0.25">
      <c r="A128" s="44" t="s">
        <v>114</v>
      </c>
      <c r="B128" s="45"/>
      <c r="C128" s="45"/>
      <c r="D128" s="46"/>
    </row>
    <row r="129" spans="1:14" x14ac:dyDescent="0.25">
      <c r="A129" s="9">
        <v>1</v>
      </c>
      <c r="B129" s="5" t="s">
        <v>115</v>
      </c>
      <c r="C129" s="6" t="s">
        <v>116</v>
      </c>
      <c r="D129" s="7">
        <v>0.21179999999999999</v>
      </c>
      <c r="N129" s="32"/>
    </row>
    <row r="130" spans="1:14" x14ac:dyDescent="0.25">
      <c r="A130" s="9">
        <f>+A129+1</f>
        <v>2</v>
      </c>
      <c r="B130" s="5" t="s">
        <v>117</v>
      </c>
      <c r="C130" s="6" t="s">
        <v>118</v>
      </c>
      <c r="D130" s="7">
        <v>0.2276</v>
      </c>
      <c r="N130" s="32"/>
    </row>
    <row r="131" spans="1:14" x14ac:dyDescent="0.25">
      <c r="A131" s="9">
        <f t="shared" ref="A131:A194" si="2">+A130+1</f>
        <v>3</v>
      </c>
      <c r="B131" s="5" t="s">
        <v>119</v>
      </c>
      <c r="C131" s="6" t="s">
        <v>120</v>
      </c>
      <c r="D131" s="7">
        <v>0.2162</v>
      </c>
      <c r="N131" s="32"/>
    </row>
    <row r="132" spans="1:14" x14ac:dyDescent="0.25">
      <c r="A132" s="9">
        <f t="shared" si="2"/>
        <v>4</v>
      </c>
      <c r="B132" s="5" t="s">
        <v>121</v>
      </c>
      <c r="C132" s="6" t="s">
        <v>122</v>
      </c>
      <c r="D132" s="7">
        <v>0.21249999999999999</v>
      </c>
      <c r="N132" s="32"/>
    </row>
    <row r="133" spans="1:14" ht="31.5" x14ac:dyDescent="0.25">
      <c r="A133" s="9">
        <f t="shared" si="2"/>
        <v>5</v>
      </c>
      <c r="B133" s="5" t="s">
        <v>270</v>
      </c>
      <c r="C133" s="6" t="s">
        <v>271</v>
      </c>
      <c r="D133" s="7">
        <v>0.17399999999999999</v>
      </c>
      <c r="N133" s="32"/>
    </row>
    <row r="134" spans="1:14" ht="31.5" x14ac:dyDescent="0.25">
      <c r="A134" s="9">
        <f t="shared" si="2"/>
        <v>6</v>
      </c>
      <c r="B134" s="5" t="s">
        <v>272</v>
      </c>
      <c r="C134" s="6" t="s">
        <v>273</v>
      </c>
      <c r="D134" s="7">
        <v>0.20930000000000001</v>
      </c>
      <c r="N134" s="32"/>
    </row>
    <row r="135" spans="1:14" ht="31.5" x14ac:dyDescent="0.25">
      <c r="A135" s="9">
        <f t="shared" si="2"/>
        <v>7</v>
      </c>
      <c r="B135" s="5" t="s">
        <v>274</v>
      </c>
      <c r="C135" s="6" t="s">
        <v>275</v>
      </c>
      <c r="D135" s="7">
        <v>0.17269999999999999</v>
      </c>
      <c r="N135" s="32"/>
    </row>
    <row r="136" spans="1:14" ht="31.5" x14ac:dyDescent="0.25">
      <c r="A136" s="9">
        <f t="shared" si="2"/>
        <v>8</v>
      </c>
      <c r="B136" s="5" t="s">
        <v>276</v>
      </c>
      <c r="C136" s="6" t="s">
        <v>277</v>
      </c>
      <c r="D136" s="7">
        <v>0.20519999999999999</v>
      </c>
      <c r="N136" s="32"/>
    </row>
    <row r="137" spans="1:14" ht="31.5" x14ac:dyDescent="0.25">
      <c r="A137" s="9">
        <f t="shared" si="2"/>
        <v>9</v>
      </c>
      <c r="B137" s="5" t="s">
        <v>278</v>
      </c>
      <c r="C137" s="6" t="s">
        <v>279</v>
      </c>
      <c r="D137" s="7">
        <v>0.1724</v>
      </c>
      <c r="N137" s="32"/>
    </row>
    <row r="138" spans="1:14" ht="31.5" x14ac:dyDescent="0.25">
      <c r="A138" s="9">
        <f t="shared" si="2"/>
        <v>10</v>
      </c>
      <c r="B138" s="5" t="s">
        <v>280</v>
      </c>
      <c r="C138" s="6" t="s">
        <v>281</v>
      </c>
      <c r="D138" s="7">
        <v>0.20300000000000001</v>
      </c>
      <c r="N138" s="32"/>
    </row>
    <row r="139" spans="1:14" ht="31.5" x14ac:dyDescent="0.25">
      <c r="A139" s="9">
        <f t="shared" si="2"/>
        <v>11</v>
      </c>
      <c r="B139" s="5" t="s">
        <v>123</v>
      </c>
      <c r="C139" s="6" t="s">
        <v>8</v>
      </c>
      <c r="D139" s="7">
        <v>0.97440000000000004</v>
      </c>
      <c r="N139" s="32"/>
    </row>
    <row r="140" spans="1:14" ht="31.5" x14ac:dyDescent="0.25">
      <c r="A140" s="9">
        <f t="shared" si="2"/>
        <v>12</v>
      </c>
      <c r="B140" s="5" t="s">
        <v>124</v>
      </c>
      <c r="C140" s="6" t="s">
        <v>10</v>
      </c>
      <c r="D140" s="7">
        <v>0.96299999999999997</v>
      </c>
      <c r="N140" s="32"/>
    </row>
    <row r="141" spans="1:14" ht="31.5" x14ac:dyDescent="0.25">
      <c r="A141" s="9">
        <f t="shared" si="2"/>
        <v>13</v>
      </c>
      <c r="B141" s="5" t="s">
        <v>125</v>
      </c>
      <c r="C141" s="6" t="s">
        <v>12</v>
      </c>
      <c r="D141" s="7">
        <v>0.98270000000000002</v>
      </c>
      <c r="N141" s="32"/>
    </row>
    <row r="142" spans="1:14" ht="31.5" x14ac:dyDescent="0.25">
      <c r="A142" s="9">
        <f t="shared" si="2"/>
        <v>14</v>
      </c>
      <c r="B142" s="5" t="s">
        <v>126</v>
      </c>
      <c r="C142" s="6" t="s">
        <v>14</v>
      </c>
      <c r="D142" s="7">
        <v>0.98199999999999998</v>
      </c>
      <c r="N142" s="32"/>
    </row>
    <row r="143" spans="1:14" ht="31.5" x14ac:dyDescent="0.25">
      <c r="A143" s="9">
        <f t="shared" si="2"/>
        <v>15</v>
      </c>
      <c r="B143" s="21" t="s">
        <v>172</v>
      </c>
      <c r="C143" s="22" t="s">
        <v>193</v>
      </c>
      <c r="D143" s="7">
        <v>0.91320000000000001</v>
      </c>
      <c r="N143" s="32"/>
    </row>
    <row r="144" spans="1:14" ht="31.5" x14ac:dyDescent="0.25">
      <c r="A144" s="9">
        <f t="shared" si="2"/>
        <v>16</v>
      </c>
      <c r="B144" s="25" t="s">
        <v>173</v>
      </c>
      <c r="C144" s="26" t="s">
        <v>194</v>
      </c>
      <c r="D144" s="7">
        <v>0.10489999999999999</v>
      </c>
      <c r="N144" s="32"/>
    </row>
    <row r="145" spans="1:14" ht="30.75" customHeight="1" x14ac:dyDescent="0.25">
      <c r="A145" s="9">
        <f t="shared" si="2"/>
        <v>17</v>
      </c>
      <c r="B145" s="21" t="s">
        <v>214</v>
      </c>
      <c r="C145" s="22" t="s">
        <v>232</v>
      </c>
      <c r="D145" s="7">
        <v>1.5599999999999999E-2</v>
      </c>
      <c r="N145" s="32"/>
    </row>
    <row r="146" spans="1:14" ht="31.5" x14ac:dyDescent="0.25">
      <c r="A146" s="9">
        <f t="shared" si="2"/>
        <v>18</v>
      </c>
      <c r="B146" s="21" t="s">
        <v>215</v>
      </c>
      <c r="C146" s="22" t="s">
        <v>233</v>
      </c>
      <c r="D146" s="7">
        <v>1.34E-2</v>
      </c>
      <c r="N146" s="32"/>
    </row>
    <row r="147" spans="1:14" ht="31.5" x14ac:dyDescent="0.25">
      <c r="A147" s="9">
        <f t="shared" si="2"/>
        <v>19</v>
      </c>
      <c r="B147" s="21" t="s">
        <v>216</v>
      </c>
      <c r="C147" s="22" t="s">
        <v>234</v>
      </c>
      <c r="D147" s="7">
        <v>1.2800000000000001E-2</v>
      </c>
      <c r="N147" s="32"/>
    </row>
    <row r="148" spans="1:14" ht="31.5" x14ac:dyDescent="0.25">
      <c r="A148" s="9">
        <f t="shared" si="2"/>
        <v>20</v>
      </c>
      <c r="B148" s="25" t="s">
        <v>217</v>
      </c>
      <c r="C148" s="26" t="s">
        <v>235</v>
      </c>
      <c r="D148" s="7">
        <v>1.0699999999999999E-2</v>
      </c>
      <c r="N148" s="32"/>
    </row>
    <row r="149" spans="1:14" ht="31.5" x14ac:dyDescent="0.25">
      <c r="A149" s="9">
        <f t="shared" si="2"/>
        <v>21</v>
      </c>
      <c r="B149" s="25" t="s">
        <v>206</v>
      </c>
      <c r="C149" s="26" t="s">
        <v>208</v>
      </c>
      <c r="D149" s="7">
        <v>9.9000000000000008E-3</v>
      </c>
      <c r="N149" s="32"/>
    </row>
    <row r="150" spans="1:14" ht="28.5" customHeight="1" x14ac:dyDescent="0.25">
      <c r="A150" s="9">
        <f t="shared" si="2"/>
        <v>22</v>
      </c>
      <c r="B150" s="25" t="s">
        <v>207</v>
      </c>
      <c r="C150" s="26" t="s">
        <v>209</v>
      </c>
      <c r="D150" s="7">
        <v>4.7999999999999996E-3</v>
      </c>
      <c r="N150" s="32"/>
    </row>
    <row r="151" spans="1:14" ht="28.5" customHeight="1" x14ac:dyDescent="0.25">
      <c r="A151" s="9">
        <f t="shared" si="2"/>
        <v>23</v>
      </c>
      <c r="B151" s="25" t="s">
        <v>282</v>
      </c>
      <c r="C151" s="26" t="s">
        <v>283</v>
      </c>
      <c r="D151" s="7">
        <v>4.0000000000000001E-3</v>
      </c>
      <c r="N151" s="32"/>
    </row>
    <row r="152" spans="1:14" ht="33.75" customHeight="1" x14ac:dyDescent="0.25">
      <c r="A152" s="9">
        <f t="shared" si="2"/>
        <v>24</v>
      </c>
      <c r="B152" s="25" t="s">
        <v>288</v>
      </c>
      <c r="C152" s="26" t="s">
        <v>245</v>
      </c>
      <c r="D152" s="7">
        <v>0.13780000000000001</v>
      </c>
      <c r="E152" s="16"/>
      <c r="N152" s="32"/>
    </row>
    <row r="153" spans="1:14" ht="33.75" customHeight="1" x14ac:dyDescent="0.25">
      <c r="A153" s="9">
        <f t="shared" si="2"/>
        <v>25</v>
      </c>
      <c r="B153" s="25" t="s">
        <v>289</v>
      </c>
      <c r="C153" s="26" t="s">
        <v>247</v>
      </c>
      <c r="D153" s="7">
        <v>8.3500000000000005E-2</v>
      </c>
      <c r="E153" s="16"/>
      <c r="N153" s="32"/>
    </row>
    <row r="154" spans="1:14" x14ac:dyDescent="0.25">
      <c r="A154" s="9">
        <f t="shared" si="2"/>
        <v>26</v>
      </c>
      <c r="B154" s="9" t="s">
        <v>174</v>
      </c>
      <c r="C154" s="24" t="s">
        <v>175</v>
      </c>
      <c r="D154" s="19">
        <v>3.6600000000000001E-2</v>
      </c>
      <c r="N154" s="32"/>
    </row>
    <row r="155" spans="1:14" ht="31.5" x14ac:dyDescent="0.25">
      <c r="A155" s="9">
        <f t="shared" si="2"/>
        <v>27</v>
      </c>
      <c r="B155" s="11" t="s">
        <v>127</v>
      </c>
      <c r="C155" s="12" t="s">
        <v>128</v>
      </c>
      <c r="D155" s="7">
        <v>0.78380000000000005</v>
      </c>
      <c r="N155" s="32"/>
    </row>
    <row r="156" spans="1:14" ht="31.5" x14ac:dyDescent="0.25">
      <c r="A156" s="9">
        <f t="shared" si="2"/>
        <v>28</v>
      </c>
      <c r="B156" s="5" t="s">
        <v>129</v>
      </c>
      <c r="C156" s="6" t="s">
        <v>26</v>
      </c>
      <c r="D156" s="7">
        <v>0.82640000000000002</v>
      </c>
      <c r="N156" s="32"/>
    </row>
    <row r="157" spans="1:14" ht="31.5" x14ac:dyDescent="0.25">
      <c r="A157" s="9">
        <f t="shared" si="2"/>
        <v>29</v>
      </c>
      <c r="B157" s="5" t="s">
        <v>130</v>
      </c>
      <c r="C157" s="6" t="s">
        <v>28</v>
      </c>
      <c r="D157" s="7">
        <v>0.31859999999999999</v>
      </c>
      <c r="N157" s="32"/>
    </row>
    <row r="158" spans="1:14" ht="31.5" x14ac:dyDescent="0.25">
      <c r="A158" s="9">
        <f t="shared" si="2"/>
        <v>30</v>
      </c>
      <c r="B158" s="5" t="s">
        <v>131</v>
      </c>
      <c r="C158" s="6" t="s">
        <v>30</v>
      </c>
      <c r="D158" s="7">
        <v>0.16689999999999999</v>
      </c>
      <c r="N158" s="32"/>
    </row>
    <row r="159" spans="1:14" ht="30.75" customHeight="1" x14ac:dyDescent="0.25">
      <c r="A159" s="9">
        <f t="shared" si="2"/>
        <v>31</v>
      </c>
      <c r="B159" s="5" t="s">
        <v>132</v>
      </c>
      <c r="C159" s="6" t="s">
        <v>36</v>
      </c>
      <c r="D159" s="7">
        <v>0.58879999999999999</v>
      </c>
      <c r="N159" s="32"/>
    </row>
    <row r="160" spans="1:14" ht="31.5" x14ac:dyDescent="0.25">
      <c r="A160" s="9">
        <f t="shared" si="2"/>
        <v>32</v>
      </c>
      <c r="B160" s="5" t="s">
        <v>133</v>
      </c>
      <c r="C160" s="6" t="s">
        <v>38</v>
      </c>
      <c r="D160" s="7">
        <v>0.58879999999999999</v>
      </c>
      <c r="N160" s="32"/>
    </row>
    <row r="161" spans="1:14" ht="31.5" x14ac:dyDescent="0.25">
      <c r="A161" s="9">
        <f t="shared" si="2"/>
        <v>33</v>
      </c>
      <c r="B161" s="5" t="s">
        <v>134</v>
      </c>
      <c r="C161" s="6" t="s">
        <v>40</v>
      </c>
      <c r="D161" s="7">
        <v>0.58879999999999999</v>
      </c>
      <c r="N161" s="32"/>
    </row>
    <row r="162" spans="1:14" ht="31.5" x14ac:dyDescent="0.25">
      <c r="A162" s="9">
        <f t="shared" si="2"/>
        <v>34</v>
      </c>
      <c r="B162" s="5" t="s">
        <v>135</v>
      </c>
      <c r="C162" s="6" t="s">
        <v>136</v>
      </c>
      <c r="D162" s="7">
        <v>0.58879999999999999</v>
      </c>
      <c r="N162" s="32"/>
    </row>
    <row r="163" spans="1:14" ht="47.25" x14ac:dyDescent="0.25">
      <c r="A163" s="9">
        <f t="shared" si="2"/>
        <v>35</v>
      </c>
      <c r="B163" s="5" t="s">
        <v>137</v>
      </c>
      <c r="C163" s="6" t="s">
        <v>42</v>
      </c>
      <c r="D163" s="7">
        <v>2.8500000000000001E-2</v>
      </c>
      <c r="N163" s="32"/>
    </row>
    <row r="164" spans="1:14" ht="47.25" x14ac:dyDescent="0.25">
      <c r="A164" s="9">
        <f t="shared" si="2"/>
        <v>36</v>
      </c>
      <c r="B164" s="5" t="s">
        <v>138</v>
      </c>
      <c r="C164" s="6" t="s">
        <v>44</v>
      </c>
      <c r="D164" s="7">
        <v>0.1082</v>
      </c>
      <c r="N164" s="32"/>
    </row>
    <row r="165" spans="1:14" ht="47.25" x14ac:dyDescent="0.25">
      <c r="A165" s="9">
        <f t="shared" si="2"/>
        <v>37</v>
      </c>
      <c r="B165" s="5" t="s">
        <v>139</v>
      </c>
      <c r="C165" s="6" t="s">
        <v>46</v>
      </c>
      <c r="D165" s="7">
        <v>0.20669999999999999</v>
      </c>
      <c r="N165" s="32"/>
    </row>
    <row r="166" spans="1:14" ht="47.25" x14ac:dyDescent="0.25">
      <c r="A166" s="9">
        <f t="shared" si="2"/>
        <v>38</v>
      </c>
      <c r="B166" s="5" t="s">
        <v>140</v>
      </c>
      <c r="C166" s="6" t="s">
        <v>48</v>
      </c>
      <c r="D166" s="7">
        <v>0.29249999999999998</v>
      </c>
      <c r="N166" s="32"/>
    </row>
    <row r="167" spans="1:14" ht="47.25" x14ac:dyDescent="0.25">
      <c r="A167" s="9">
        <f t="shared" si="2"/>
        <v>39</v>
      </c>
      <c r="B167" s="5" t="s">
        <v>141</v>
      </c>
      <c r="C167" s="6" t="s">
        <v>50</v>
      </c>
      <c r="D167" s="7">
        <v>7.9000000000000008E-3</v>
      </c>
      <c r="N167" s="32"/>
    </row>
    <row r="168" spans="1:14" ht="47.25" x14ac:dyDescent="0.25">
      <c r="A168" s="9">
        <f t="shared" si="2"/>
        <v>40</v>
      </c>
      <c r="B168" s="5" t="s">
        <v>142</v>
      </c>
      <c r="C168" s="6" t="s">
        <v>52</v>
      </c>
      <c r="D168" s="7">
        <v>3.15E-2</v>
      </c>
      <c r="N168" s="32"/>
    </row>
    <row r="169" spans="1:14" ht="47.25" x14ac:dyDescent="0.25">
      <c r="A169" s="9">
        <f t="shared" si="2"/>
        <v>41</v>
      </c>
      <c r="B169" s="5" t="s">
        <v>143</v>
      </c>
      <c r="C169" s="6" t="s">
        <v>144</v>
      </c>
      <c r="D169" s="7">
        <v>0.08</v>
      </c>
      <c r="N169" s="32"/>
    </row>
    <row r="170" spans="1:14" ht="47.25" x14ac:dyDescent="0.25">
      <c r="A170" s="9">
        <f t="shared" si="2"/>
        <v>42</v>
      </c>
      <c r="B170" s="13" t="s">
        <v>145</v>
      </c>
      <c r="C170" s="6" t="s">
        <v>146</v>
      </c>
      <c r="D170" s="7">
        <v>0.1268</v>
      </c>
      <c r="N170" s="32"/>
    </row>
    <row r="171" spans="1:14" ht="47.25" x14ac:dyDescent="0.25">
      <c r="A171" s="9">
        <f t="shared" si="2"/>
        <v>43</v>
      </c>
      <c r="B171" s="13" t="s">
        <v>310</v>
      </c>
      <c r="C171" s="6" t="s">
        <v>59</v>
      </c>
      <c r="D171" s="7">
        <v>0.3614</v>
      </c>
      <c r="N171" s="32"/>
    </row>
    <row r="172" spans="1:14" ht="47.25" x14ac:dyDescent="0.25">
      <c r="A172" s="9">
        <f t="shared" si="2"/>
        <v>44</v>
      </c>
      <c r="B172" s="13" t="s">
        <v>311</v>
      </c>
      <c r="C172" s="6" t="s">
        <v>60</v>
      </c>
      <c r="D172" s="7">
        <v>0.1976</v>
      </c>
      <c r="N172" s="32"/>
    </row>
    <row r="173" spans="1:14" ht="47.25" x14ac:dyDescent="0.25">
      <c r="A173" s="9">
        <f t="shared" si="2"/>
        <v>45</v>
      </c>
      <c r="B173" s="13" t="s">
        <v>312</v>
      </c>
      <c r="C173" s="6" t="s">
        <v>61</v>
      </c>
      <c r="D173" s="7">
        <v>0.13</v>
      </c>
      <c r="N173" s="32"/>
    </row>
    <row r="174" spans="1:14" ht="47.25" x14ac:dyDescent="0.25">
      <c r="A174" s="9">
        <f t="shared" si="2"/>
        <v>46</v>
      </c>
      <c r="B174" s="13" t="s">
        <v>313</v>
      </c>
      <c r="C174" s="6" t="s">
        <v>62</v>
      </c>
      <c r="D174" s="7">
        <v>0.34250000000000003</v>
      </c>
      <c r="N174" s="32"/>
    </row>
    <row r="175" spans="1:14" ht="47.25" x14ac:dyDescent="0.25">
      <c r="A175" s="9">
        <f t="shared" si="2"/>
        <v>47</v>
      </c>
      <c r="B175" s="13" t="s">
        <v>314</v>
      </c>
      <c r="C175" s="6" t="s">
        <v>63</v>
      </c>
      <c r="D175" s="7">
        <v>5.2400000000000002E-2</v>
      </c>
      <c r="N175" s="32"/>
    </row>
    <row r="176" spans="1:14" ht="47.25" x14ac:dyDescent="0.25">
      <c r="A176" s="9">
        <f t="shared" si="2"/>
        <v>48</v>
      </c>
      <c r="B176" s="13" t="s">
        <v>315</v>
      </c>
      <c r="C176" s="6" t="s">
        <v>64</v>
      </c>
      <c r="D176" s="7">
        <v>0.22140000000000001</v>
      </c>
      <c r="N176" s="32"/>
    </row>
    <row r="177" spans="1:14" ht="47.25" x14ac:dyDescent="0.25">
      <c r="A177" s="9">
        <f t="shared" si="2"/>
        <v>49</v>
      </c>
      <c r="B177" s="13" t="s">
        <v>316</v>
      </c>
      <c r="C177" s="6" t="s">
        <v>65</v>
      </c>
      <c r="D177" s="7">
        <v>0.28539999999999999</v>
      </c>
      <c r="N177" s="32"/>
    </row>
    <row r="178" spans="1:14" ht="47.25" x14ac:dyDescent="0.25">
      <c r="A178" s="9">
        <f t="shared" si="2"/>
        <v>50</v>
      </c>
      <c r="B178" s="13" t="s">
        <v>317</v>
      </c>
      <c r="C178" s="6" t="s">
        <v>66</v>
      </c>
      <c r="D178" s="7">
        <v>0.21049999999999999</v>
      </c>
      <c r="N178" s="32"/>
    </row>
    <row r="179" spans="1:14" ht="47.25" x14ac:dyDescent="0.25">
      <c r="A179" s="9">
        <f t="shared" si="2"/>
        <v>51</v>
      </c>
      <c r="B179" s="13" t="s">
        <v>318</v>
      </c>
      <c r="C179" s="6" t="s">
        <v>67</v>
      </c>
      <c r="D179" s="7">
        <v>0.24060000000000001</v>
      </c>
      <c r="N179" s="32"/>
    </row>
    <row r="180" spans="1:14" ht="47.25" x14ac:dyDescent="0.25">
      <c r="A180" s="9">
        <f t="shared" si="2"/>
        <v>52</v>
      </c>
      <c r="B180" s="13" t="s">
        <v>319</v>
      </c>
      <c r="C180" s="6" t="s">
        <v>68</v>
      </c>
      <c r="D180" s="7">
        <v>0.28660000000000002</v>
      </c>
      <c r="N180" s="32"/>
    </row>
    <row r="181" spans="1:14" ht="47.25" x14ac:dyDescent="0.25">
      <c r="A181" s="9">
        <f t="shared" si="2"/>
        <v>53</v>
      </c>
      <c r="B181" s="13" t="s">
        <v>320</v>
      </c>
      <c r="C181" s="6" t="s">
        <v>69</v>
      </c>
      <c r="D181" s="7">
        <v>5.8900000000000001E-2</v>
      </c>
      <c r="N181" s="32"/>
    </row>
    <row r="182" spans="1:14" ht="47.25" x14ac:dyDescent="0.25">
      <c r="A182" s="9">
        <f t="shared" si="2"/>
        <v>54</v>
      </c>
      <c r="B182" s="13" t="s">
        <v>321</v>
      </c>
      <c r="C182" s="6" t="s">
        <v>70</v>
      </c>
      <c r="D182" s="7">
        <v>1.6400000000000001E-2</v>
      </c>
      <c r="N182" s="32"/>
    </row>
    <row r="183" spans="1:14" ht="47.25" x14ac:dyDescent="0.25">
      <c r="A183" s="9">
        <f t="shared" si="2"/>
        <v>55</v>
      </c>
      <c r="B183" s="13" t="s">
        <v>322</v>
      </c>
      <c r="C183" s="6" t="s">
        <v>71</v>
      </c>
      <c r="D183" s="7">
        <v>0.1578</v>
      </c>
      <c r="N183" s="32"/>
    </row>
    <row r="184" spans="1:14" ht="47.25" x14ac:dyDescent="0.25">
      <c r="A184" s="9">
        <f t="shared" si="2"/>
        <v>56</v>
      </c>
      <c r="B184" s="13" t="s">
        <v>323</v>
      </c>
      <c r="C184" s="6" t="s">
        <v>72</v>
      </c>
      <c r="D184" s="7">
        <v>0.14580000000000001</v>
      </c>
      <c r="N184" s="32"/>
    </row>
    <row r="185" spans="1:14" ht="47.25" x14ac:dyDescent="0.25">
      <c r="A185" s="9">
        <f t="shared" si="2"/>
        <v>57</v>
      </c>
      <c r="B185" s="13" t="s">
        <v>324</v>
      </c>
      <c r="C185" s="6" t="s">
        <v>73</v>
      </c>
      <c r="D185" s="7">
        <v>6.8099999999999994E-2</v>
      </c>
      <c r="N185" s="32"/>
    </row>
    <row r="186" spans="1:14" ht="47.25" x14ac:dyDescent="0.25">
      <c r="A186" s="9">
        <f t="shared" si="2"/>
        <v>58</v>
      </c>
      <c r="B186" s="13" t="s">
        <v>325</v>
      </c>
      <c r="C186" s="6" t="s">
        <v>74</v>
      </c>
      <c r="D186" s="7">
        <v>7.3800000000000004E-2</v>
      </c>
      <c r="N186" s="32"/>
    </row>
    <row r="187" spans="1:14" ht="47.25" x14ac:dyDescent="0.25">
      <c r="A187" s="9">
        <f t="shared" si="2"/>
        <v>59</v>
      </c>
      <c r="B187" s="13" t="s">
        <v>326</v>
      </c>
      <c r="C187" s="6" t="s">
        <v>75</v>
      </c>
      <c r="D187" s="7">
        <v>8.7099999999999997E-2</v>
      </c>
      <c r="N187" s="32"/>
    </row>
    <row r="188" spans="1:14" ht="47.25" x14ac:dyDescent="0.25">
      <c r="A188" s="9">
        <f t="shared" si="2"/>
        <v>60</v>
      </c>
      <c r="B188" s="13" t="s">
        <v>327</v>
      </c>
      <c r="C188" s="6" t="s">
        <v>76</v>
      </c>
      <c r="D188" s="7">
        <v>8.0000000000000002E-3</v>
      </c>
      <c r="N188" s="32"/>
    </row>
    <row r="189" spans="1:14" ht="47.25" x14ac:dyDescent="0.25">
      <c r="A189" s="9">
        <f t="shared" si="2"/>
        <v>61</v>
      </c>
      <c r="B189" s="13" t="s">
        <v>328</v>
      </c>
      <c r="C189" s="6" t="s">
        <v>77</v>
      </c>
      <c r="D189" s="7">
        <v>5.1000000000000004E-3</v>
      </c>
      <c r="N189" s="32"/>
    </row>
    <row r="190" spans="1:14" ht="47.25" x14ac:dyDescent="0.25">
      <c r="A190" s="9">
        <f t="shared" si="2"/>
        <v>62</v>
      </c>
      <c r="B190" s="13" t="s">
        <v>329</v>
      </c>
      <c r="C190" s="6" t="s">
        <v>210</v>
      </c>
      <c r="D190" s="7">
        <v>0.1235</v>
      </c>
      <c r="N190" s="32"/>
    </row>
    <row r="191" spans="1:14" ht="47.25" x14ac:dyDescent="0.25">
      <c r="A191" s="9">
        <f t="shared" si="2"/>
        <v>63</v>
      </c>
      <c r="B191" s="13" t="s">
        <v>330</v>
      </c>
      <c r="C191" s="6" t="s">
        <v>211</v>
      </c>
      <c r="D191" s="7">
        <v>8.2199999999999995E-2</v>
      </c>
      <c r="N191" s="32"/>
    </row>
    <row r="192" spans="1:14" ht="47.25" x14ac:dyDescent="0.25">
      <c r="A192" s="9">
        <f t="shared" si="2"/>
        <v>64</v>
      </c>
      <c r="B192" s="13" t="s">
        <v>331</v>
      </c>
      <c r="C192" s="6" t="s">
        <v>212</v>
      </c>
      <c r="D192" s="7">
        <v>0.108</v>
      </c>
      <c r="N192" s="32"/>
    </row>
    <row r="193" spans="1:14" ht="47.25" x14ac:dyDescent="0.25">
      <c r="A193" s="9">
        <f t="shared" si="2"/>
        <v>65</v>
      </c>
      <c r="B193" s="13" t="s">
        <v>284</v>
      </c>
      <c r="C193" s="6" t="s">
        <v>285</v>
      </c>
      <c r="D193" s="7">
        <v>6.6000000000000003E-2</v>
      </c>
      <c r="N193" s="32"/>
    </row>
    <row r="194" spans="1:14" ht="47.25" x14ac:dyDescent="0.25">
      <c r="A194" s="9">
        <f t="shared" si="2"/>
        <v>66</v>
      </c>
      <c r="B194" s="13" t="s">
        <v>286</v>
      </c>
      <c r="C194" s="6" t="s">
        <v>287</v>
      </c>
      <c r="D194" s="7">
        <v>2E-3</v>
      </c>
      <c r="N194" s="32"/>
    </row>
    <row r="195" spans="1:14" x14ac:dyDescent="0.25">
      <c r="A195" s="9">
        <f t="shared" ref="A195:A220" si="3">+A194+1</f>
        <v>67</v>
      </c>
      <c r="B195" s="13" t="s">
        <v>147</v>
      </c>
      <c r="C195" s="6" t="s">
        <v>79</v>
      </c>
      <c r="D195" s="7">
        <v>2.8E-3</v>
      </c>
      <c r="N195" s="32"/>
    </row>
    <row r="196" spans="1:14" ht="31.5" x14ac:dyDescent="0.25">
      <c r="A196" s="9">
        <f t="shared" si="3"/>
        <v>68</v>
      </c>
      <c r="B196" s="13" t="s">
        <v>148</v>
      </c>
      <c r="C196" s="6" t="s">
        <v>81</v>
      </c>
      <c r="D196" s="7">
        <v>0.1023</v>
      </c>
      <c r="N196" s="32"/>
    </row>
    <row r="197" spans="1:14" ht="31.5" x14ac:dyDescent="0.25">
      <c r="A197" s="9">
        <f t="shared" si="3"/>
        <v>69</v>
      </c>
      <c r="B197" s="13" t="s">
        <v>213</v>
      </c>
      <c r="C197" s="6" t="s">
        <v>236</v>
      </c>
      <c r="D197" s="7">
        <v>7.7700000000000005E-2</v>
      </c>
      <c r="N197" s="32"/>
    </row>
    <row r="198" spans="1:14" ht="31.5" x14ac:dyDescent="0.25">
      <c r="A198" s="9">
        <f t="shared" si="3"/>
        <v>70</v>
      </c>
      <c r="B198" s="5" t="s">
        <v>149</v>
      </c>
      <c r="C198" s="6" t="s">
        <v>90</v>
      </c>
      <c r="D198" s="7">
        <v>1.09E-2</v>
      </c>
      <c r="N198" s="32"/>
    </row>
    <row r="199" spans="1:14" ht="31.5" x14ac:dyDescent="0.25">
      <c r="A199" s="9">
        <f t="shared" si="3"/>
        <v>71</v>
      </c>
      <c r="B199" s="5" t="s">
        <v>150</v>
      </c>
      <c r="C199" s="6" t="s">
        <v>92</v>
      </c>
      <c r="D199" s="7">
        <v>5.1000000000000004E-3</v>
      </c>
      <c r="N199" s="32"/>
    </row>
    <row r="200" spans="1:14" ht="63" x14ac:dyDescent="0.25">
      <c r="A200" s="9">
        <f t="shared" si="3"/>
        <v>72</v>
      </c>
      <c r="B200" s="5" t="s">
        <v>151</v>
      </c>
      <c r="C200" s="31" t="s">
        <v>362</v>
      </c>
      <c r="D200" s="7">
        <v>0.1794</v>
      </c>
      <c r="N200" s="32"/>
    </row>
    <row r="201" spans="1:14" ht="63" x14ac:dyDescent="0.25">
      <c r="A201" s="9">
        <f t="shared" si="3"/>
        <v>73</v>
      </c>
      <c r="B201" s="5" t="s">
        <v>152</v>
      </c>
      <c r="C201" s="31" t="s">
        <v>332</v>
      </c>
      <c r="D201" s="7">
        <v>8.9499999999999996E-2</v>
      </c>
      <c r="N201" s="32"/>
    </row>
    <row r="202" spans="1:14" ht="63" x14ac:dyDescent="0.25">
      <c r="A202" s="9">
        <f t="shared" si="3"/>
        <v>74</v>
      </c>
      <c r="B202" s="5" t="s">
        <v>153</v>
      </c>
      <c r="C202" s="31" t="s">
        <v>333</v>
      </c>
      <c r="D202" s="7">
        <v>4.9500000000000002E-2</v>
      </c>
      <c r="N202" s="32"/>
    </row>
    <row r="203" spans="1:14" ht="63" x14ac:dyDescent="0.25">
      <c r="A203" s="9">
        <f t="shared" si="3"/>
        <v>75</v>
      </c>
      <c r="B203" s="5" t="s">
        <v>154</v>
      </c>
      <c r="C203" s="31" t="s">
        <v>334</v>
      </c>
      <c r="D203" s="7">
        <v>2.8299999999999999E-2</v>
      </c>
      <c r="N203" s="32"/>
    </row>
    <row r="204" spans="1:14" ht="63" x14ac:dyDescent="0.25">
      <c r="A204" s="9">
        <f t="shared" si="3"/>
        <v>76</v>
      </c>
      <c r="B204" s="5" t="s">
        <v>155</v>
      </c>
      <c r="C204" s="31" t="s">
        <v>335</v>
      </c>
      <c r="D204" s="7">
        <v>2.3400000000000001E-2</v>
      </c>
      <c r="N204" s="32"/>
    </row>
    <row r="205" spans="1:14" ht="63" x14ac:dyDescent="0.25">
      <c r="A205" s="9">
        <f t="shared" si="3"/>
        <v>77</v>
      </c>
      <c r="B205" s="5" t="s">
        <v>156</v>
      </c>
      <c r="C205" s="31" t="s">
        <v>336</v>
      </c>
      <c r="D205" s="7">
        <v>1.9199999999999998E-2</v>
      </c>
      <c r="N205" s="32"/>
    </row>
    <row r="206" spans="1:14" ht="63" x14ac:dyDescent="0.25">
      <c r="A206" s="9">
        <f t="shared" si="3"/>
        <v>78</v>
      </c>
      <c r="B206" s="5" t="s">
        <v>157</v>
      </c>
      <c r="C206" s="31" t="s">
        <v>337</v>
      </c>
      <c r="D206" s="7">
        <v>1.43E-2</v>
      </c>
      <c r="N206" s="32"/>
    </row>
    <row r="207" spans="1:14" ht="63" x14ac:dyDescent="0.25">
      <c r="A207" s="9">
        <f t="shared" si="3"/>
        <v>79</v>
      </c>
      <c r="B207" s="5" t="s">
        <v>158</v>
      </c>
      <c r="C207" s="31" t="s">
        <v>338</v>
      </c>
      <c r="D207" s="7">
        <v>1.2800000000000001E-2</v>
      </c>
      <c r="N207" s="32"/>
    </row>
    <row r="208" spans="1:14" ht="63" x14ac:dyDescent="0.25">
      <c r="A208" s="9">
        <f t="shared" si="3"/>
        <v>80</v>
      </c>
      <c r="B208" s="5" t="s">
        <v>159</v>
      </c>
      <c r="C208" s="31" t="s">
        <v>339</v>
      </c>
      <c r="D208" s="7">
        <v>1.2200000000000001E-2</v>
      </c>
      <c r="N208" s="32"/>
    </row>
    <row r="209" spans="1:14" ht="63" x14ac:dyDescent="0.25">
      <c r="A209" s="9">
        <f t="shared" si="3"/>
        <v>81</v>
      </c>
      <c r="B209" s="5" t="s">
        <v>160</v>
      </c>
      <c r="C209" s="31" t="s">
        <v>340</v>
      </c>
      <c r="D209" s="7">
        <v>2.8899999999999999E-2</v>
      </c>
      <c r="N209" s="32"/>
    </row>
    <row r="210" spans="1:14" ht="63" x14ac:dyDescent="0.25">
      <c r="A210" s="9">
        <f t="shared" si="3"/>
        <v>82</v>
      </c>
      <c r="B210" s="5" t="s">
        <v>161</v>
      </c>
      <c r="C210" s="31" t="s">
        <v>341</v>
      </c>
      <c r="D210" s="7">
        <v>5.8000000000000003E-2</v>
      </c>
      <c r="N210" s="32"/>
    </row>
    <row r="211" spans="1:14" ht="63" x14ac:dyDescent="0.25">
      <c r="A211" s="9">
        <f t="shared" si="3"/>
        <v>83</v>
      </c>
      <c r="B211" s="5" t="s">
        <v>162</v>
      </c>
      <c r="C211" s="31" t="s">
        <v>342</v>
      </c>
      <c r="D211" s="7">
        <v>3.7999999999999999E-2</v>
      </c>
      <c r="N211" s="32"/>
    </row>
    <row r="212" spans="1:14" ht="63" x14ac:dyDescent="0.25">
      <c r="A212" s="9">
        <f t="shared" si="3"/>
        <v>84</v>
      </c>
      <c r="B212" s="5" t="s">
        <v>163</v>
      </c>
      <c r="C212" s="31" t="s">
        <v>343</v>
      </c>
      <c r="D212" s="7">
        <v>6.7000000000000002E-3</v>
      </c>
      <c r="N212" s="32"/>
    </row>
    <row r="213" spans="1:14" ht="63" x14ac:dyDescent="0.25">
      <c r="A213" s="9">
        <f t="shared" si="3"/>
        <v>85</v>
      </c>
      <c r="B213" s="5" t="s">
        <v>164</v>
      </c>
      <c r="C213" s="31" t="s">
        <v>344</v>
      </c>
      <c r="D213" s="7">
        <v>1.34E-2</v>
      </c>
      <c r="N213" s="32"/>
    </row>
    <row r="214" spans="1:14" ht="63" x14ac:dyDescent="0.25">
      <c r="A214" s="9">
        <f t="shared" si="3"/>
        <v>86</v>
      </c>
      <c r="B214" s="5" t="s">
        <v>165</v>
      </c>
      <c r="C214" s="31" t="s">
        <v>345</v>
      </c>
      <c r="D214" s="7">
        <v>3.5999999999999999E-3</v>
      </c>
      <c r="N214" s="32"/>
    </row>
    <row r="215" spans="1:14" ht="63" x14ac:dyDescent="0.25">
      <c r="A215" s="9">
        <f t="shared" si="3"/>
        <v>87</v>
      </c>
      <c r="B215" s="5" t="s">
        <v>166</v>
      </c>
      <c r="C215" s="31" t="s">
        <v>346</v>
      </c>
      <c r="D215" s="7">
        <v>2.0799999999999999E-2</v>
      </c>
      <c r="N215" s="32"/>
    </row>
    <row r="216" spans="1:14" ht="63" x14ac:dyDescent="0.25">
      <c r="A216" s="9">
        <f t="shared" si="3"/>
        <v>88</v>
      </c>
      <c r="B216" s="5" t="s">
        <v>167</v>
      </c>
      <c r="C216" s="31" t="s">
        <v>347</v>
      </c>
      <c r="D216" s="7">
        <v>2.8999999999999998E-3</v>
      </c>
      <c r="N216" s="32"/>
    </row>
    <row r="217" spans="1:14" ht="63" x14ac:dyDescent="0.25">
      <c r="A217" s="9">
        <f t="shared" si="3"/>
        <v>89</v>
      </c>
      <c r="B217" s="5" t="s">
        <v>168</v>
      </c>
      <c r="C217" s="31" t="s">
        <v>348</v>
      </c>
      <c r="D217" s="7">
        <v>5.5999999999999999E-3</v>
      </c>
      <c r="N217" s="32"/>
    </row>
    <row r="218" spans="1:14" ht="63" x14ac:dyDescent="0.25">
      <c r="A218" s="9">
        <f t="shared" si="3"/>
        <v>90</v>
      </c>
      <c r="B218" s="5" t="s">
        <v>169</v>
      </c>
      <c r="C218" s="31" t="s">
        <v>349</v>
      </c>
      <c r="D218" s="7">
        <v>1E-3</v>
      </c>
      <c r="N218" s="32"/>
    </row>
    <row r="219" spans="1:14" ht="63" x14ac:dyDescent="0.25">
      <c r="A219" s="9">
        <f t="shared" si="3"/>
        <v>91</v>
      </c>
      <c r="B219" s="5" t="s">
        <v>170</v>
      </c>
      <c r="C219" s="31" t="s">
        <v>350</v>
      </c>
      <c r="D219" s="7">
        <v>4.0000000000000002E-4</v>
      </c>
      <c r="N219" s="32"/>
    </row>
    <row r="220" spans="1:14" ht="63" x14ac:dyDescent="0.25">
      <c r="A220" s="9">
        <f t="shared" si="3"/>
        <v>92</v>
      </c>
      <c r="B220" s="5" t="s">
        <v>171</v>
      </c>
      <c r="C220" s="31" t="s">
        <v>351</v>
      </c>
      <c r="D220" s="7">
        <v>2.0000000000000001E-4</v>
      </c>
      <c r="N220" s="32"/>
    </row>
    <row r="221" spans="1:14" x14ac:dyDescent="0.25">
      <c r="B221" s="3"/>
    </row>
  </sheetData>
  <autoFilter ref="A8:D220"/>
  <mergeCells count="6">
    <mergeCell ref="A128:D128"/>
    <mergeCell ref="C1:D1"/>
    <mergeCell ref="C2:D2"/>
    <mergeCell ref="C3:D3"/>
    <mergeCell ref="A9:D9"/>
    <mergeCell ref="A5:D5"/>
  </mergeCells>
  <pageMargins left="0.70866141732283472" right="0.31496062992125984" top="0.55118110236220474" bottom="0.35433070866141736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2026-01-13T12:52:49Z</dcterms:modified>
</cp:coreProperties>
</file>